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Temp\7zO4E603056\"/>
    </mc:Choice>
  </mc:AlternateContent>
  <bookViews>
    <workbookView xWindow="0" yWindow="0" windowWidth="21570" windowHeight="8280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4" l="1"/>
  <c r="O22" i="4" l="1"/>
  <c r="L22" i="4" s="1"/>
  <c r="P23" i="4"/>
  <c r="O23" i="4" l="1"/>
  <c r="P24" i="4"/>
  <c r="C7" i="3"/>
  <c r="P25" i="4" l="1"/>
  <c r="O24" i="4"/>
  <c r="L24" i="4" s="1"/>
  <c r="D7" i="3"/>
  <c r="E7" i="3"/>
  <c r="F7" i="3"/>
  <c r="G7" i="3"/>
  <c r="H7" i="3"/>
  <c r="C9" i="3"/>
  <c r="D9" i="3"/>
  <c r="E9" i="3"/>
  <c r="F9" i="3"/>
  <c r="G9" i="3"/>
  <c r="G8" i="2"/>
  <c r="P26" i="4" l="1"/>
  <c r="O25" i="4"/>
  <c r="ALN9" i="3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P27" i="4" l="1"/>
  <c r="O26" i="4"/>
  <c r="C15" i="6"/>
  <c r="C15" i="4"/>
  <c r="P28" i="4" l="1"/>
  <c r="O27" i="4"/>
  <c r="L27" i="4" s="1"/>
  <c r="ALN164" i="3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 s="1"/>
  <c r="O36" i="6"/>
  <c r="L36" i="6" s="1"/>
  <c r="O37" i="6"/>
  <c r="L37" i="6" s="1"/>
  <c r="O38" i="6"/>
  <c r="L38" i="6" s="1"/>
  <c r="O39" i="6"/>
  <c r="L39" i="6" s="1"/>
  <c r="O40" i="6"/>
  <c r="L40" i="6" s="1"/>
  <c r="O41" i="6"/>
  <c r="L41" i="6" s="1"/>
  <c r="O42" i="6"/>
  <c r="L42" i="6" s="1"/>
  <c r="O43" i="6"/>
  <c r="L43" i="6" s="1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 s="1"/>
  <c r="O51" i="6"/>
  <c r="L51" i="6" s="1"/>
  <c r="O52" i="6"/>
  <c r="L52" i="6" s="1"/>
  <c r="O53" i="6"/>
  <c r="L53" i="6" s="1"/>
  <c r="O54" i="6"/>
  <c r="L54" i="6" s="1"/>
  <c r="O55" i="6"/>
  <c r="L55" i="6" s="1"/>
  <c r="O56" i="6"/>
  <c r="L56" i="6" s="1"/>
  <c r="O57" i="6"/>
  <c r="L57" i="6" s="1"/>
  <c r="O58" i="6"/>
  <c r="L58" i="6" s="1"/>
  <c r="O59" i="6"/>
  <c r="L59" i="6" s="1"/>
  <c r="O60" i="6"/>
  <c r="L60" i="6"/>
  <c r="O61" i="6"/>
  <c r="L61" i="6" s="1"/>
  <c r="O62" i="6"/>
  <c r="L62" i="6" s="1"/>
  <c r="O63" i="6"/>
  <c r="L63" i="6" s="1"/>
  <c r="O64" i="6"/>
  <c r="L64" i="6" s="1"/>
  <c r="O65" i="6"/>
  <c r="L65" i="6" s="1"/>
  <c r="O66" i="6"/>
  <c r="L66" i="6" s="1"/>
  <c r="O67" i="6"/>
  <c r="L67" i="6" s="1"/>
  <c r="O68" i="6"/>
  <c r="L68" i="6"/>
  <c r="O69" i="6"/>
  <c r="L69" i="6" s="1"/>
  <c r="O70" i="6"/>
  <c r="L70" i="6" s="1"/>
  <c r="O71" i="6"/>
  <c r="L71" i="6" s="1"/>
  <c r="O72" i="6"/>
  <c r="L72" i="6" s="1"/>
  <c r="O73" i="6"/>
  <c r="L73" i="6" s="1"/>
  <c r="O74" i="6"/>
  <c r="L74" i="6" s="1"/>
  <c r="O75" i="6"/>
  <c r="L75" i="6" s="1"/>
  <c r="O76" i="6"/>
  <c r="L76" i="6"/>
  <c r="O77" i="6"/>
  <c r="L77" i="6" s="1"/>
  <c r="O78" i="6"/>
  <c r="L78" i="6" s="1"/>
  <c r="O79" i="6"/>
  <c r="L79" i="6" s="1"/>
  <c r="O80" i="6"/>
  <c r="L80" i="6" s="1"/>
  <c r="O81" i="6"/>
  <c r="L81" i="6" s="1"/>
  <c r="O82" i="6"/>
  <c r="L82" i="6" s="1"/>
  <c r="O83" i="6"/>
  <c r="L83" i="6" s="1"/>
  <c r="O84" i="6"/>
  <c r="L84" i="6" s="1"/>
  <c r="O85" i="6"/>
  <c r="L85" i="6" s="1"/>
  <c r="O86" i="6"/>
  <c r="L86" i="6" s="1"/>
  <c r="O87" i="6"/>
  <c r="L87" i="6" s="1"/>
  <c r="O88" i="6"/>
  <c r="L88" i="6" s="1"/>
  <c r="O89" i="6"/>
  <c r="L89" i="6" s="1"/>
  <c r="O90" i="6"/>
  <c r="L90" i="6" s="1"/>
  <c r="O91" i="6"/>
  <c r="L91" i="6" s="1"/>
  <c r="O92" i="6"/>
  <c r="L92" i="6"/>
  <c r="O93" i="6"/>
  <c r="L93" i="6" s="1"/>
  <c r="O94" i="6"/>
  <c r="L94" i="6" s="1"/>
  <c r="O95" i="6"/>
  <c r="L95" i="6" s="1"/>
  <c r="O96" i="6"/>
  <c r="L96" i="6" s="1"/>
  <c r="O97" i="6"/>
  <c r="L97" i="6" s="1"/>
  <c r="O98" i="6"/>
  <c r="L98" i="6" s="1"/>
  <c r="O99" i="6"/>
  <c r="L99" i="6" s="1"/>
  <c r="O100" i="6"/>
  <c r="L100" i="6"/>
  <c r="O101" i="6"/>
  <c r="L101" i="6" s="1"/>
  <c r="O102" i="6"/>
  <c r="L102" i="6" s="1"/>
  <c r="O103" i="6"/>
  <c r="L103" i="6" s="1"/>
  <c r="O104" i="6"/>
  <c r="L104" i="6" s="1"/>
  <c r="O105" i="6"/>
  <c r="L105" i="6" s="1"/>
  <c r="O106" i="6"/>
  <c r="L106" i="6" s="1"/>
  <c r="O107" i="6"/>
  <c r="L107" i="6" s="1"/>
  <c r="O108" i="6"/>
  <c r="L108" i="6"/>
  <c r="O109" i="6"/>
  <c r="L109" i="6" s="1"/>
  <c r="O110" i="6"/>
  <c r="L110" i="6" s="1"/>
  <c r="O111" i="6"/>
  <c r="L111" i="6" s="1"/>
  <c r="O112" i="6"/>
  <c r="L112" i="6" s="1"/>
  <c r="O113" i="6"/>
  <c r="L113" i="6" s="1"/>
  <c r="O114" i="6"/>
  <c r="L114" i="6" s="1"/>
  <c r="O115" i="6"/>
  <c r="L115" i="6" s="1"/>
  <c r="O116" i="6"/>
  <c r="L116" i="6" s="1"/>
  <c r="O117" i="6"/>
  <c r="L117" i="6" s="1"/>
  <c r="O118" i="6"/>
  <c r="L118" i="6" s="1"/>
  <c r="O119" i="6"/>
  <c r="L119" i="6" s="1"/>
  <c r="O120" i="6"/>
  <c r="L120" i="6" s="1"/>
  <c r="O121" i="6"/>
  <c r="L121" i="6" s="1"/>
  <c r="O122" i="6"/>
  <c r="L122" i="6" s="1"/>
  <c r="O123" i="6"/>
  <c r="L123" i="6" s="1"/>
  <c r="O124" i="6"/>
  <c r="L124" i="6"/>
  <c r="O125" i="6"/>
  <c r="L125" i="6" s="1"/>
  <c r="O126" i="6"/>
  <c r="L126" i="6" s="1"/>
  <c r="O127" i="6"/>
  <c r="L127" i="6" s="1"/>
  <c r="O128" i="6"/>
  <c r="L128" i="6" s="1"/>
  <c r="O129" i="6"/>
  <c r="L129" i="6" s="1"/>
  <c r="O130" i="6"/>
  <c r="L130" i="6" s="1"/>
  <c r="O131" i="6"/>
  <c r="L131" i="6" s="1"/>
  <c r="O132" i="6"/>
  <c r="L132" i="6"/>
  <c r="O133" i="6"/>
  <c r="L133" i="6" s="1"/>
  <c r="O134" i="6"/>
  <c r="L134" i="6" s="1"/>
  <c r="O135" i="6"/>
  <c r="L135" i="6" s="1"/>
  <c r="O136" i="6"/>
  <c r="L136" i="6" s="1"/>
  <c r="O137" i="6"/>
  <c r="L137" i="6" s="1"/>
  <c r="O138" i="6"/>
  <c r="L138" i="6" s="1"/>
  <c r="O139" i="6"/>
  <c r="L139" i="6" s="1"/>
  <c r="O140" i="6"/>
  <c r="L140" i="6"/>
  <c r="O141" i="6"/>
  <c r="L141" i="6" s="1"/>
  <c r="O142" i="6"/>
  <c r="L142" i="6" s="1"/>
  <c r="O143" i="6"/>
  <c r="L143" i="6" s="1"/>
  <c r="O144" i="6"/>
  <c r="L144" i="6" s="1"/>
  <c r="O145" i="6"/>
  <c r="L145" i="6" s="1"/>
  <c r="O146" i="6"/>
  <c r="L146" i="6" s="1"/>
  <c r="O147" i="6"/>
  <c r="L147" i="6" s="1"/>
  <c r="O148" i="6"/>
  <c r="L148" i="6" s="1"/>
  <c r="O149" i="6"/>
  <c r="L149" i="6" s="1"/>
  <c r="O150" i="6"/>
  <c r="L150" i="6" s="1"/>
  <c r="O151" i="6"/>
  <c r="L151" i="6" s="1"/>
  <c r="O152" i="6"/>
  <c r="L152" i="6" s="1"/>
  <c r="O153" i="6"/>
  <c r="L153" i="6" s="1"/>
  <c r="O154" i="6"/>
  <c r="L154" i="6" s="1"/>
  <c r="O155" i="6"/>
  <c r="L155" i="6" s="1"/>
  <c r="O156" i="6"/>
  <c r="L156" i="6"/>
  <c r="O157" i="6"/>
  <c r="L157" i="6" s="1"/>
  <c r="O158" i="6"/>
  <c r="L158" i="6" s="1"/>
  <c r="O159" i="6"/>
  <c r="L159" i="6" s="1"/>
  <c r="O160" i="6"/>
  <c r="L160" i="6" s="1"/>
  <c r="O161" i="6"/>
  <c r="L161" i="6" s="1"/>
  <c r="O162" i="6"/>
  <c r="L162" i="6" s="1"/>
  <c r="O163" i="6"/>
  <c r="L163" i="6" s="1"/>
  <c r="O164" i="6"/>
  <c r="L164" i="6"/>
  <c r="O165" i="6"/>
  <c r="L165" i="6" s="1"/>
  <c r="O166" i="6"/>
  <c r="L166" i="6" s="1"/>
  <c r="O167" i="6"/>
  <c r="L167" i="6" s="1"/>
  <c r="O168" i="6"/>
  <c r="L168" i="6" s="1"/>
  <c r="O169" i="6"/>
  <c r="L169" i="6" s="1"/>
  <c r="O170" i="6"/>
  <c r="L170" i="6" s="1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L23" i="4"/>
  <c r="L25" i="4"/>
  <c r="L26" i="4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F10" i="4" s="1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P29" i="4" l="1"/>
  <c r="O28" i="4"/>
  <c r="L28" i="4" s="1"/>
  <c r="M23" i="4"/>
  <c r="BF315" i="3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M22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27" i="4"/>
  <c r="M28" i="4"/>
  <c r="M24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26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FW314" i="3"/>
  <c r="AFG314" i="3"/>
  <c r="AEQ314" i="3"/>
  <c r="AEA314" i="3"/>
  <c r="ADK314" i="3"/>
  <c r="ACU314" i="3"/>
  <c r="ACE314" i="3"/>
  <c r="ABO314" i="3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ABO163" i="3" l="1"/>
  <c r="AEA163" i="3"/>
  <c r="AGM163" i="3"/>
  <c r="SE163" i="3"/>
  <c r="AHI163" i="3"/>
  <c r="PR163" i="3"/>
  <c r="WR163" i="3"/>
  <c r="P30" i="4"/>
  <c r="O29" i="4"/>
  <c r="L29" i="4" s="1"/>
  <c r="C163" i="3"/>
  <c r="AJX163" i="3"/>
  <c r="HR163" i="3"/>
  <c r="D58" i="4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HW163" i="3"/>
  <c r="I163" i="3"/>
  <c r="QY163" i="3"/>
  <c r="XM163" i="3"/>
  <c r="JW163" i="3"/>
  <c r="ACN163" i="3"/>
  <c r="IO163" i="3"/>
  <c r="CM163" i="3"/>
  <c r="SW163" i="3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P31" i="4" l="1"/>
  <c r="O30" i="4"/>
  <c r="L30" i="4" s="1"/>
  <c r="M30" i="4" s="1"/>
  <c r="M29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P32" i="4" l="1"/>
  <c r="O31" i="4"/>
  <c r="L31" i="4" s="1"/>
  <c r="H55" i="6"/>
  <c r="H57" i="6" s="1"/>
  <c r="M31" i="4" l="1"/>
  <c r="P33" i="4"/>
  <c r="O32" i="4"/>
  <c r="L32" i="4" s="1"/>
  <c r="M32" i="4" l="1"/>
  <c r="P34" i="4"/>
  <c r="O33" i="4"/>
  <c r="L33" i="4" s="1"/>
  <c r="M33" i="4" s="1"/>
  <c r="P35" i="4" l="1"/>
  <c r="O34" i="4"/>
  <c r="L34" i="4" s="1"/>
  <c r="M34" i="4" l="1"/>
  <c r="P36" i="4"/>
  <c r="O35" i="4"/>
  <c r="L35" i="4" s="1"/>
  <c r="P37" i="4" l="1"/>
  <c r="O36" i="4"/>
  <c r="L36" i="4" s="1"/>
  <c r="M35" i="4"/>
  <c r="P38" i="4" l="1"/>
  <c r="O37" i="4"/>
  <c r="L37" i="4" s="1"/>
  <c r="M37" i="4" s="1"/>
  <c r="M36" i="4"/>
  <c r="P39" i="4" l="1"/>
  <c r="O38" i="4"/>
  <c r="L38" i="4" s="1"/>
  <c r="M38" i="4" s="1"/>
  <c r="P40" i="4" l="1"/>
  <c r="O39" i="4"/>
  <c r="L39" i="4" s="1"/>
  <c r="M39" i="4" s="1"/>
  <c r="P41" i="4" l="1"/>
  <c r="O40" i="4"/>
  <c r="L40" i="4" s="1"/>
  <c r="M40" i="4" s="1"/>
  <c r="P42" i="4" l="1"/>
  <c r="O41" i="4"/>
  <c r="L41" i="4" s="1"/>
  <c r="M41" i="4" s="1"/>
  <c r="P43" i="4" l="1"/>
  <c r="O42" i="4"/>
  <c r="L42" i="4" s="1"/>
  <c r="M42" i="4" s="1"/>
  <c r="P44" i="4" l="1"/>
  <c r="O43" i="4"/>
  <c r="L43" i="4" s="1"/>
  <c r="M43" i="4" s="1"/>
  <c r="P45" i="4" l="1"/>
  <c r="O44" i="4"/>
  <c r="L44" i="4" s="1"/>
  <c r="M44" i="4" s="1"/>
  <c r="P46" i="4" l="1"/>
  <c r="O45" i="4"/>
  <c r="L45" i="4" s="1"/>
  <c r="M45" i="4" s="1"/>
  <c r="P47" i="4" l="1"/>
  <c r="O46" i="4"/>
  <c r="L46" i="4" s="1"/>
  <c r="M46" i="4" s="1"/>
  <c r="P48" i="4" l="1"/>
  <c r="O47" i="4"/>
  <c r="L47" i="4" s="1"/>
  <c r="M47" i="4" s="1"/>
  <c r="P49" i="4" l="1"/>
  <c r="O48" i="4"/>
  <c r="L48" i="4" s="1"/>
  <c r="M48" i="4" s="1"/>
  <c r="P50" i="4" l="1"/>
  <c r="O49" i="4"/>
  <c r="L49" i="4" s="1"/>
  <c r="M49" i="4" s="1"/>
  <c r="P51" i="4" l="1"/>
  <c r="O50" i="4"/>
  <c r="L50" i="4" s="1"/>
  <c r="M50" i="4" s="1"/>
  <c r="P52" i="4" l="1"/>
  <c r="O51" i="4"/>
  <c r="L51" i="4" s="1"/>
  <c r="M51" i="4" s="1"/>
  <c r="P53" i="4" l="1"/>
  <c r="O52" i="4"/>
  <c r="L52" i="4" s="1"/>
  <c r="M52" i="4" s="1"/>
  <c r="P54" i="4" l="1"/>
  <c r="O53" i="4"/>
  <c r="L53" i="4" s="1"/>
  <c r="M53" i="4" s="1"/>
  <c r="P55" i="4" l="1"/>
  <c r="O54" i="4"/>
  <c r="L54" i="4" s="1"/>
  <c r="M54" i="4" s="1"/>
  <c r="P56" i="4" l="1"/>
  <c r="O55" i="4"/>
  <c r="L55" i="4" s="1"/>
  <c r="M55" i="4" s="1"/>
  <c r="P57" i="4" l="1"/>
  <c r="O56" i="4"/>
  <c r="L56" i="4" s="1"/>
  <c r="M56" i="4" s="1"/>
  <c r="P58" i="4" l="1"/>
  <c r="O57" i="4"/>
  <c r="L57" i="4" s="1"/>
  <c r="M57" i="4" s="1"/>
  <c r="P59" i="4" l="1"/>
  <c r="O58" i="4"/>
  <c r="L58" i="4" s="1"/>
  <c r="M58" i="4" s="1"/>
  <c r="P60" i="4" l="1"/>
  <c r="O59" i="4"/>
  <c r="L59" i="4" s="1"/>
  <c r="M59" i="4" s="1"/>
  <c r="P61" i="4" l="1"/>
  <c r="O60" i="4"/>
  <c r="L60" i="4" s="1"/>
  <c r="M60" i="4" s="1"/>
  <c r="P62" i="4" l="1"/>
  <c r="O61" i="4"/>
  <c r="L61" i="4" s="1"/>
  <c r="M61" i="4" s="1"/>
  <c r="P63" i="4" l="1"/>
  <c r="O62" i="4"/>
  <c r="L62" i="4" s="1"/>
  <c r="M62" i="4" s="1"/>
  <c r="P64" i="4" l="1"/>
  <c r="O63" i="4"/>
  <c r="L63" i="4" s="1"/>
  <c r="M63" i="4" s="1"/>
  <c r="P65" i="4" l="1"/>
  <c r="O64" i="4"/>
  <c r="L64" i="4" s="1"/>
  <c r="M64" i="4" s="1"/>
  <c r="P66" i="4" l="1"/>
  <c r="O65" i="4"/>
  <c r="L65" i="4" s="1"/>
  <c r="M65" i="4" s="1"/>
  <c r="P67" i="4" l="1"/>
  <c r="O66" i="4"/>
  <c r="L66" i="4" s="1"/>
  <c r="M66" i="4" s="1"/>
  <c r="P68" i="4" l="1"/>
  <c r="O67" i="4"/>
  <c r="L67" i="4" s="1"/>
  <c r="M67" i="4" s="1"/>
  <c r="P69" i="4" l="1"/>
  <c r="O68" i="4"/>
  <c r="L68" i="4" s="1"/>
  <c r="M68" i="4" s="1"/>
  <c r="P70" i="4" l="1"/>
  <c r="O69" i="4"/>
  <c r="L69" i="4" s="1"/>
  <c r="M69" i="4" s="1"/>
  <c r="P71" i="4" l="1"/>
  <c r="O70" i="4"/>
  <c r="L70" i="4" s="1"/>
  <c r="M70" i="4" s="1"/>
  <c r="P72" i="4" l="1"/>
  <c r="O71" i="4"/>
  <c r="L71" i="4" s="1"/>
  <c r="M71" i="4" s="1"/>
  <c r="P73" i="4" l="1"/>
  <c r="O72" i="4"/>
  <c r="L72" i="4" s="1"/>
  <c r="M72" i="4" s="1"/>
  <c r="P74" i="4" l="1"/>
  <c r="O73" i="4"/>
  <c r="L73" i="4" s="1"/>
  <c r="M73" i="4" s="1"/>
  <c r="P75" i="4" l="1"/>
  <c r="O74" i="4"/>
  <c r="L74" i="4" s="1"/>
  <c r="M74" i="4" s="1"/>
  <c r="P76" i="4" l="1"/>
  <c r="O75" i="4"/>
  <c r="L75" i="4" s="1"/>
  <c r="M75" i="4" s="1"/>
  <c r="P77" i="4" l="1"/>
  <c r="O76" i="4"/>
  <c r="L76" i="4" s="1"/>
  <c r="M76" i="4" s="1"/>
  <c r="P78" i="4" l="1"/>
  <c r="O77" i="4"/>
  <c r="L77" i="4" s="1"/>
  <c r="M77" i="4" s="1"/>
  <c r="P79" i="4" l="1"/>
  <c r="O78" i="4"/>
  <c r="L78" i="4" s="1"/>
  <c r="M78" i="4" s="1"/>
  <c r="P80" i="4" l="1"/>
  <c r="O79" i="4"/>
  <c r="L79" i="4" s="1"/>
  <c r="M79" i="4" s="1"/>
  <c r="P81" i="4" l="1"/>
  <c r="O80" i="4"/>
  <c r="L80" i="4" s="1"/>
  <c r="M80" i="4" s="1"/>
  <c r="P82" i="4" l="1"/>
  <c r="O81" i="4"/>
  <c r="L81" i="4" s="1"/>
  <c r="M81" i="4" s="1"/>
  <c r="P83" i="4" l="1"/>
  <c r="O82" i="4"/>
  <c r="L82" i="4" s="1"/>
  <c r="M82" i="4" s="1"/>
  <c r="P84" i="4" l="1"/>
  <c r="O83" i="4"/>
  <c r="L83" i="4" s="1"/>
  <c r="M83" i="4" s="1"/>
  <c r="P85" i="4" l="1"/>
  <c r="O84" i="4"/>
  <c r="L84" i="4" s="1"/>
  <c r="M84" i="4" s="1"/>
  <c r="P86" i="4" l="1"/>
  <c r="O85" i="4"/>
  <c r="L85" i="4" s="1"/>
  <c r="M85" i="4" s="1"/>
  <c r="P87" i="4" l="1"/>
  <c r="O86" i="4"/>
  <c r="L86" i="4" s="1"/>
  <c r="M86" i="4" s="1"/>
  <c r="P88" i="4" l="1"/>
  <c r="O87" i="4"/>
  <c r="L87" i="4" s="1"/>
  <c r="M87" i="4" s="1"/>
  <c r="P89" i="4" l="1"/>
  <c r="O88" i="4"/>
  <c r="L88" i="4" s="1"/>
  <c r="M88" i="4" s="1"/>
  <c r="P90" i="4" l="1"/>
  <c r="O89" i="4"/>
  <c r="L89" i="4" s="1"/>
  <c r="M89" i="4" s="1"/>
  <c r="P91" i="4" l="1"/>
  <c r="O90" i="4"/>
  <c r="L90" i="4" s="1"/>
  <c r="M90" i="4" s="1"/>
  <c r="P92" i="4" l="1"/>
  <c r="O91" i="4"/>
  <c r="L91" i="4" s="1"/>
  <c r="M91" i="4" s="1"/>
  <c r="P93" i="4" l="1"/>
  <c r="O92" i="4"/>
  <c r="L92" i="4" s="1"/>
  <c r="M92" i="4" s="1"/>
  <c r="P94" i="4" l="1"/>
  <c r="O93" i="4"/>
  <c r="L93" i="4" s="1"/>
  <c r="M93" i="4" s="1"/>
  <c r="P95" i="4" l="1"/>
  <c r="O94" i="4"/>
  <c r="L94" i="4" s="1"/>
  <c r="M94" i="4" s="1"/>
  <c r="P96" i="4" l="1"/>
  <c r="O95" i="4"/>
  <c r="L95" i="4" s="1"/>
  <c r="M95" i="4" s="1"/>
  <c r="P97" i="4" l="1"/>
  <c r="O96" i="4"/>
  <c r="L96" i="4" s="1"/>
  <c r="M96" i="4" s="1"/>
  <c r="P98" i="4" l="1"/>
  <c r="O97" i="4"/>
  <c r="L97" i="4" s="1"/>
  <c r="M97" i="4" s="1"/>
  <c r="P99" i="4" l="1"/>
  <c r="O98" i="4"/>
  <c r="L98" i="4" s="1"/>
  <c r="M98" i="4" s="1"/>
  <c r="P100" i="4" l="1"/>
  <c r="O99" i="4"/>
  <c r="L99" i="4" s="1"/>
  <c r="M99" i="4" s="1"/>
  <c r="P101" i="4" l="1"/>
  <c r="O100" i="4"/>
  <c r="L100" i="4" s="1"/>
  <c r="M100" i="4" s="1"/>
  <c r="P102" i="4" l="1"/>
  <c r="O101" i="4"/>
  <c r="L101" i="4" s="1"/>
  <c r="M101" i="4" s="1"/>
  <c r="P103" i="4" l="1"/>
  <c r="O102" i="4"/>
  <c r="L102" i="4" s="1"/>
  <c r="M102" i="4" s="1"/>
  <c r="P104" i="4" l="1"/>
  <c r="O103" i="4"/>
  <c r="L103" i="4" s="1"/>
  <c r="M103" i="4" s="1"/>
  <c r="P105" i="4" l="1"/>
  <c r="O104" i="4"/>
  <c r="L104" i="4" s="1"/>
  <c r="M104" i="4" s="1"/>
  <c r="P106" i="4" l="1"/>
  <c r="O105" i="4"/>
  <c r="L105" i="4" s="1"/>
  <c r="M105" i="4" s="1"/>
  <c r="P107" i="4" l="1"/>
  <c r="O106" i="4"/>
  <c r="L106" i="4" s="1"/>
  <c r="M106" i="4" s="1"/>
  <c r="P108" i="4" l="1"/>
  <c r="O107" i="4"/>
  <c r="L107" i="4" s="1"/>
  <c r="M107" i="4" s="1"/>
  <c r="P109" i="4" l="1"/>
  <c r="O108" i="4"/>
  <c r="L108" i="4" s="1"/>
  <c r="M108" i="4" s="1"/>
  <c r="P110" i="4" l="1"/>
  <c r="O109" i="4"/>
  <c r="L109" i="4" s="1"/>
  <c r="M109" i="4" s="1"/>
  <c r="P111" i="4" l="1"/>
  <c r="O110" i="4"/>
  <c r="L110" i="4" s="1"/>
  <c r="M110" i="4" s="1"/>
  <c r="P112" i="4" l="1"/>
  <c r="O111" i="4"/>
  <c r="L111" i="4" s="1"/>
  <c r="M111" i="4" s="1"/>
  <c r="P113" i="4" l="1"/>
  <c r="O112" i="4"/>
  <c r="L112" i="4" s="1"/>
  <c r="M112" i="4" s="1"/>
  <c r="P114" i="4" l="1"/>
  <c r="O113" i="4"/>
  <c r="L113" i="4" s="1"/>
  <c r="M113" i="4" s="1"/>
  <c r="P115" i="4" l="1"/>
  <c r="O114" i="4"/>
  <c r="L114" i="4" s="1"/>
  <c r="M114" i="4" s="1"/>
  <c r="P116" i="4" l="1"/>
  <c r="O115" i="4"/>
  <c r="L115" i="4" s="1"/>
  <c r="M115" i="4" s="1"/>
  <c r="P117" i="4" l="1"/>
  <c r="O116" i="4"/>
  <c r="L116" i="4" s="1"/>
  <c r="M116" i="4" s="1"/>
  <c r="P118" i="4" l="1"/>
  <c r="O117" i="4"/>
  <c r="L117" i="4" s="1"/>
  <c r="M117" i="4" s="1"/>
  <c r="P119" i="4" l="1"/>
  <c r="O118" i="4"/>
  <c r="L118" i="4" s="1"/>
  <c r="M118" i="4" s="1"/>
  <c r="P120" i="4" l="1"/>
  <c r="O119" i="4"/>
  <c r="L119" i="4" s="1"/>
  <c r="M119" i="4" s="1"/>
  <c r="P121" i="4" l="1"/>
  <c r="O120" i="4"/>
  <c r="L120" i="4" s="1"/>
  <c r="M120" i="4" s="1"/>
  <c r="P122" i="4" l="1"/>
  <c r="O121" i="4"/>
  <c r="L121" i="4" s="1"/>
  <c r="M121" i="4" s="1"/>
  <c r="P123" i="4" l="1"/>
  <c r="O122" i="4"/>
  <c r="L122" i="4" s="1"/>
  <c r="M122" i="4" s="1"/>
  <c r="P124" i="4" l="1"/>
  <c r="O123" i="4"/>
  <c r="L123" i="4" s="1"/>
  <c r="M123" i="4" s="1"/>
  <c r="P125" i="4" l="1"/>
  <c r="O124" i="4"/>
  <c r="L124" i="4" s="1"/>
  <c r="M124" i="4" s="1"/>
  <c r="P126" i="4" l="1"/>
  <c r="O125" i="4"/>
  <c r="L125" i="4" s="1"/>
  <c r="M125" i="4" s="1"/>
  <c r="P127" i="4" l="1"/>
  <c r="O126" i="4"/>
  <c r="L126" i="4" s="1"/>
  <c r="M126" i="4" s="1"/>
  <c r="P128" i="4" l="1"/>
  <c r="O127" i="4"/>
  <c r="L127" i="4" s="1"/>
  <c r="M127" i="4" s="1"/>
  <c r="P129" i="4" l="1"/>
  <c r="O128" i="4"/>
  <c r="L128" i="4" s="1"/>
  <c r="M128" i="4" s="1"/>
  <c r="P130" i="4" l="1"/>
  <c r="O129" i="4"/>
  <c r="L129" i="4" s="1"/>
  <c r="M129" i="4" s="1"/>
  <c r="P131" i="4" l="1"/>
  <c r="O130" i="4"/>
  <c r="L130" i="4" s="1"/>
  <c r="M130" i="4" s="1"/>
  <c r="P132" i="4" l="1"/>
  <c r="O131" i="4"/>
  <c r="L131" i="4" s="1"/>
  <c r="M131" i="4" s="1"/>
  <c r="P133" i="4" l="1"/>
  <c r="O132" i="4"/>
  <c r="L132" i="4" s="1"/>
  <c r="M132" i="4" s="1"/>
  <c r="P134" i="4" l="1"/>
  <c r="O133" i="4"/>
  <c r="L133" i="4" s="1"/>
  <c r="M133" i="4" s="1"/>
  <c r="P135" i="4" l="1"/>
  <c r="O134" i="4"/>
  <c r="L134" i="4" s="1"/>
  <c r="M134" i="4" s="1"/>
  <c r="P136" i="4" l="1"/>
  <c r="O135" i="4"/>
  <c r="L135" i="4" s="1"/>
  <c r="M135" i="4" s="1"/>
  <c r="P137" i="4" l="1"/>
  <c r="O136" i="4"/>
  <c r="L136" i="4" s="1"/>
  <c r="M136" i="4" s="1"/>
  <c r="P138" i="4" l="1"/>
  <c r="O137" i="4"/>
  <c r="L137" i="4" s="1"/>
  <c r="M137" i="4" s="1"/>
  <c r="P139" i="4" l="1"/>
  <c r="O138" i="4"/>
  <c r="L138" i="4" s="1"/>
  <c r="M138" i="4" s="1"/>
  <c r="P140" i="4" l="1"/>
  <c r="O139" i="4"/>
  <c r="L139" i="4" s="1"/>
  <c r="M139" i="4" s="1"/>
  <c r="P141" i="4" l="1"/>
  <c r="O140" i="4"/>
  <c r="L140" i="4" s="1"/>
  <c r="M140" i="4" s="1"/>
  <c r="P142" i="4" l="1"/>
  <c r="O141" i="4"/>
  <c r="L141" i="4" s="1"/>
  <c r="M141" i="4" s="1"/>
  <c r="P143" i="4" l="1"/>
  <c r="O142" i="4"/>
  <c r="L142" i="4" s="1"/>
  <c r="M142" i="4" s="1"/>
  <c r="P144" i="4" l="1"/>
  <c r="O143" i="4"/>
  <c r="L143" i="4" s="1"/>
  <c r="M143" i="4" s="1"/>
  <c r="P145" i="4" l="1"/>
  <c r="O144" i="4"/>
  <c r="L144" i="4" s="1"/>
  <c r="M144" i="4" s="1"/>
  <c r="P146" i="4" l="1"/>
  <c r="O145" i="4"/>
  <c r="L145" i="4" s="1"/>
  <c r="M145" i="4" s="1"/>
  <c r="P147" i="4" l="1"/>
  <c r="O146" i="4"/>
  <c r="L146" i="4" s="1"/>
  <c r="M146" i="4" s="1"/>
  <c r="P148" i="4" l="1"/>
  <c r="O147" i="4"/>
  <c r="L147" i="4" s="1"/>
  <c r="M147" i="4" s="1"/>
  <c r="P149" i="4" l="1"/>
  <c r="O148" i="4"/>
  <c r="L148" i="4" s="1"/>
  <c r="M148" i="4" s="1"/>
  <c r="P150" i="4" l="1"/>
  <c r="O149" i="4"/>
  <c r="L149" i="4" s="1"/>
  <c r="M149" i="4" s="1"/>
  <c r="P151" i="4" l="1"/>
  <c r="O150" i="4"/>
  <c r="L150" i="4" s="1"/>
  <c r="M150" i="4" s="1"/>
  <c r="P152" i="4" l="1"/>
  <c r="O151" i="4"/>
  <c r="L151" i="4" s="1"/>
  <c r="M151" i="4" s="1"/>
  <c r="P153" i="4" l="1"/>
  <c r="O152" i="4"/>
  <c r="L152" i="4" s="1"/>
  <c r="M152" i="4" s="1"/>
  <c r="P154" i="4" l="1"/>
  <c r="O153" i="4"/>
  <c r="L153" i="4" s="1"/>
  <c r="M153" i="4" s="1"/>
  <c r="P155" i="4" l="1"/>
  <c r="O154" i="4"/>
  <c r="L154" i="4" s="1"/>
  <c r="M154" i="4" s="1"/>
  <c r="P156" i="4" l="1"/>
  <c r="O155" i="4"/>
  <c r="L155" i="4" s="1"/>
  <c r="M155" i="4" s="1"/>
  <c r="P157" i="4" l="1"/>
  <c r="O156" i="4"/>
  <c r="L156" i="4" s="1"/>
  <c r="M156" i="4" s="1"/>
  <c r="P158" i="4" l="1"/>
  <c r="O157" i="4"/>
  <c r="L157" i="4" s="1"/>
  <c r="M157" i="4" s="1"/>
  <c r="P159" i="4" l="1"/>
  <c r="O158" i="4"/>
  <c r="L158" i="4" s="1"/>
  <c r="M158" i="4" s="1"/>
  <c r="P160" i="4" l="1"/>
  <c r="O159" i="4"/>
  <c r="L159" i="4" s="1"/>
  <c r="M159" i="4" s="1"/>
  <c r="P161" i="4" l="1"/>
  <c r="O160" i="4"/>
  <c r="L160" i="4" s="1"/>
  <c r="M160" i="4" s="1"/>
  <c r="P162" i="4" l="1"/>
  <c r="O161" i="4"/>
  <c r="L161" i="4" s="1"/>
  <c r="M161" i="4" s="1"/>
  <c r="P163" i="4" l="1"/>
  <c r="O162" i="4"/>
  <c r="L162" i="4" s="1"/>
  <c r="M162" i="4" s="1"/>
  <c r="P164" i="4" l="1"/>
  <c r="O163" i="4"/>
  <c r="L163" i="4" s="1"/>
  <c r="M163" i="4" s="1"/>
  <c r="P165" i="4" l="1"/>
  <c r="O164" i="4"/>
  <c r="L164" i="4" s="1"/>
  <c r="M164" i="4" s="1"/>
  <c r="P166" i="4" l="1"/>
  <c r="O165" i="4"/>
  <c r="L165" i="4" s="1"/>
  <c r="M165" i="4" s="1"/>
  <c r="P167" i="4" l="1"/>
  <c r="O166" i="4"/>
  <c r="L166" i="4" s="1"/>
  <c r="M166" i="4" s="1"/>
  <c r="P168" i="4" l="1"/>
  <c r="O167" i="4"/>
  <c r="L167" i="4" s="1"/>
  <c r="M167" i="4" s="1"/>
  <c r="P169" i="4" l="1"/>
  <c r="O168" i="4"/>
  <c r="L168" i="4" s="1"/>
  <c r="M168" i="4" s="1"/>
  <c r="P170" i="4" l="1"/>
  <c r="O169" i="4"/>
  <c r="L169" i="4" s="1"/>
  <c r="M169" i="4" s="1"/>
  <c r="P171" i="4" l="1"/>
  <c r="O170" i="4"/>
  <c r="L170" i="4" s="1"/>
  <c r="M170" i="4" s="1"/>
  <c r="O171" i="4" l="1"/>
  <c r="L171" i="4" l="1"/>
  <c r="M171" i="4" s="1"/>
  <c r="C22" i="4" s="1"/>
  <c r="D22" i="4" s="1"/>
  <c r="C23" i="4" l="1"/>
  <c r="D23" i="4" s="1"/>
  <c r="F22" i="4"/>
  <c r="G22" i="4"/>
  <c r="C40" i="4"/>
  <c r="D40" i="4" s="1"/>
  <c r="G40" i="4" s="1"/>
  <c r="C51" i="4"/>
  <c r="D51" i="4" s="1"/>
  <c r="G51" i="4" s="1"/>
  <c r="C38" i="4"/>
  <c r="D38" i="4" s="1"/>
  <c r="G38" i="4" s="1"/>
  <c r="C29" i="4"/>
  <c r="D29" i="4" s="1"/>
  <c r="C45" i="4"/>
  <c r="D45" i="4" s="1"/>
  <c r="G45" i="4" s="1"/>
  <c r="C43" i="4"/>
  <c r="D43" i="4" s="1"/>
  <c r="G43" i="4" s="1"/>
  <c r="C25" i="4"/>
  <c r="D25" i="4" s="1"/>
  <c r="C24" i="4"/>
  <c r="D24" i="4" s="1"/>
  <c r="C48" i="4"/>
  <c r="D48" i="4" s="1"/>
  <c r="G48" i="4" s="1"/>
  <c r="C30" i="4"/>
  <c r="D30" i="4" s="1"/>
  <c r="C36" i="4"/>
  <c r="D36" i="4" s="1"/>
  <c r="G36" i="4" s="1"/>
  <c r="C35" i="4"/>
  <c r="D35" i="4" s="1"/>
  <c r="G35" i="4" s="1"/>
  <c r="C39" i="4"/>
  <c r="D39" i="4" s="1"/>
  <c r="G39" i="4" s="1"/>
  <c r="C47" i="4"/>
  <c r="D47" i="4" s="1"/>
  <c r="G47" i="4" s="1"/>
  <c r="C34" i="4"/>
  <c r="D34" i="4" s="1"/>
  <c r="G34" i="4" s="1"/>
  <c r="C27" i="4"/>
  <c r="D27" i="4" s="1"/>
  <c r="C37" i="4"/>
  <c r="D37" i="4" s="1"/>
  <c r="G37" i="4" s="1"/>
  <c r="C42" i="4"/>
  <c r="D42" i="4" s="1"/>
  <c r="G42" i="4" s="1"/>
  <c r="C46" i="4"/>
  <c r="D46" i="4" s="1"/>
  <c r="G46" i="4" s="1"/>
  <c r="C32" i="4"/>
  <c r="D32" i="4" s="1"/>
  <c r="G32" i="4" s="1"/>
  <c r="C28" i="4"/>
  <c r="D28" i="4" s="1"/>
  <c r="C33" i="4"/>
  <c r="D33" i="4" s="1"/>
  <c r="G33" i="4" s="1"/>
  <c r="C50" i="4"/>
  <c r="D50" i="4" s="1"/>
  <c r="G50" i="4" s="1"/>
  <c r="C26" i="4"/>
  <c r="D26" i="4" s="1"/>
  <c r="C31" i="4"/>
  <c r="D31" i="4" s="1"/>
  <c r="G31" i="4" s="1"/>
  <c r="C49" i="4"/>
  <c r="D49" i="4" s="1"/>
  <c r="G49" i="4" s="1"/>
  <c r="C53" i="4"/>
  <c r="D53" i="4" s="1"/>
  <c r="G53" i="4" s="1"/>
  <c r="C41" i="4"/>
  <c r="D41" i="4" s="1"/>
  <c r="G41" i="4" s="1"/>
  <c r="C44" i="4"/>
  <c r="D44" i="4" s="1"/>
  <c r="G44" i="4" s="1"/>
  <c r="C52" i="4"/>
  <c r="D52" i="4" s="1"/>
  <c r="G52" i="4" s="1"/>
  <c r="G28" i="4" l="1"/>
  <c r="G26" i="4"/>
  <c r="G27" i="4"/>
  <c r="G29" i="4"/>
  <c r="G25" i="4"/>
  <c r="G30" i="4"/>
  <c r="F24" i="4"/>
  <c r="G24" i="4"/>
  <c r="F23" i="4"/>
  <c r="G23" i="4"/>
  <c r="H22" i="4"/>
  <c r="F44" i="4"/>
  <c r="H44" i="4" s="1"/>
  <c r="F53" i="4"/>
  <c r="H53" i="4" s="1"/>
  <c r="F50" i="4"/>
  <c r="H50" i="4" s="1"/>
  <c r="F46" i="4"/>
  <c r="H46" i="4" s="1"/>
  <c r="F47" i="4"/>
  <c r="H47" i="4" s="1"/>
  <c r="F35" i="4"/>
  <c r="H35" i="4" s="1"/>
  <c r="F30" i="4"/>
  <c r="F25" i="4"/>
  <c r="F38" i="4"/>
  <c r="H38" i="4" s="1"/>
  <c r="F40" i="4"/>
  <c r="H40" i="4" s="1"/>
  <c r="F52" i="4"/>
  <c r="H52" i="4" s="1"/>
  <c r="F41" i="4"/>
  <c r="H41" i="4" s="1"/>
  <c r="F33" i="4"/>
  <c r="H33" i="4" s="1"/>
  <c r="F42" i="4"/>
  <c r="H42" i="4" s="1"/>
  <c r="F27" i="4"/>
  <c r="F36" i="4"/>
  <c r="H36" i="4" s="1"/>
  <c r="F48" i="4"/>
  <c r="H48" i="4" s="1"/>
  <c r="F26" i="4"/>
  <c r="F28" i="4"/>
  <c r="F34" i="4"/>
  <c r="H34" i="4" s="1"/>
  <c r="F39" i="4"/>
  <c r="H39" i="4" s="1"/>
  <c r="F45" i="4"/>
  <c r="H45" i="4" s="1"/>
  <c r="F49" i="4"/>
  <c r="H49" i="4" s="1"/>
  <c r="F31" i="4"/>
  <c r="H31" i="4" s="1"/>
  <c r="F32" i="4"/>
  <c r="H32" i="4" s="1"/>
  <c r="F37" i="4"/>
  <c r="H37" i="4" s="1"/>
  <c r="F43" i="4"/>
  <c r="H43" i="4" s="1"/>
  <c r="F29" i="4"/>
  <c r="F51" i="4"/>
  <c r="H51" i="4" s="1"/>
  <c r="H28" i="4" l="1"/>
  <c r="H27" i="4"/>
  <c r="H30" i="4"/>
  <c r="H26" i="4"/>
  <c r="H29" i="4"/>
  <c r="H25" i="4"/>
  <c r="H23" i="4"/>
  <c r="H24" i="4"/>
  <c r="H55" i="4" l="1"/>
  <c r="H57" i="4" s="1"/>
  <c r="D67" i="4" s="1"/>
</calcChain>
</file>

<file path=xl/sharedStrings.xml><?xml version="1.0" encoding="utf-8"?>
<sst xmlns="http://schemas.openxmlformats.org/spreadsheetml/2006/main" count="2186" uniqueCount="1997">
  <si>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</si>
  <si>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</si>
  <si>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</si>
  <si>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</si>
  <si>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</si>
  <si>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</si>
  <si>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</si>
  <si>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</si>
  <si>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</si>
  <si>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</si>
  <si>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</si>
  <si>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</si>
  <si>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</si>
  <si>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</si>
  <si>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</si>
  <si>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</si>
  <si>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</si>
  <si>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</si>
  <si>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</si>
  <si>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</si>
  <si>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</si>
  <si>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</si>
  <si>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</si>
  <si>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</si>
  <si>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</si>
  <si>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</si>
  <si>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</si>
  <si>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</si>
  <si>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</si>
  <si>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</si>
  <si>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</si>
  <si>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</si>
  <si>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</si>
  <si>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</si>
  <si>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</si>
  <si>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</si>
  <si>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</si>
  <si>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</si>
  <si>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</si>
  <si>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</si>
  <si>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</si>
  <si>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</si>
  <si>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</si>
  <si>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</si>
  <si>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</si>
  <si>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</si>
  <si>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</si>
  <si>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</si>
  <si>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</si>
  <si>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</si>
  <si>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</si>
  <si>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</si>
  <si>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</si>
  <si>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</si>
  <si>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</si>
  <si>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</si>
  <si>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</si>
  <si>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</si>
  <si>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</si>
  <si>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</si>
  <si>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</si>
  <si>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</si>
  <si>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</si>
  <si>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</si>
  <si>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</si>
  <si>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</si>
  <si>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</si>
  <si>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</si>
  <si>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</si>
  <si>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</si>
  <si>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</si>
  <si>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</si>
  <si>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</si>
  <si>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</si>
  <si>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</si>
  <si>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</si>
  <si>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</si>
  <si>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</si>
  <si>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</si>
  <si>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</si>
  <si>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</si>
  <si>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</si>
  <si>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</si>
  <si>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</si>
  <si>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</si>
  <si>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</si>
  <si>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</si>
  <si>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</si>
  <si>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</si>
  <si>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</si>
  <si>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</si>
  <si>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</si>
  <si>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</si>
  <si>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</si>
  <si>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</si>
  <si>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</si>
  <si>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</si>
  <si>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</si>
  <si>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</si>
  <si>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</si>
  <si>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</si>
  <si>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</si>
  <si>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</si>
  <si>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</si>
  <si>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</si>
  <si>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</si>
  <si>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</si>
  <si>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</si>
  <si>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</si>
  <si>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</si>
  <si>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</si>
  <si>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</si>
  <si>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</si>
  <si>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</si>
  <si>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</si>
  <si>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</si>
  <si>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</si>
  <si>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</si>
  <si>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</si>
  <si>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</si>
  <si>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</si>
  <si>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</si>
  <si>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</si>
  <si>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</si>
  <si>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</si>
  <si>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</si>
  <si>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</si>
  <si>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</si>
  <si>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</si>
  <si>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</si>
  <si>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</si>
  <si>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</si>
  <si>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</si>
  <si>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</si>
  <si>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</si>
  <si>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</si>
  <si>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</si>
  <si>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</si>
  <si>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</si>
  <si>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</si>
  <si>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</si>
  <si>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</si>
  <si>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</si>
  <si>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</si>
  <si>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</si>
  <si>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</si>
  <si>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</si>
  <si>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</si>
  <si>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</si>
  <si>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</si>
  <si>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</si>
  <si>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</si>
  <si>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</si>
  <si>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</si>
  <si>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</si>
  <si>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</si>
  <si>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</si>
  <si>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</si>
  <si>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</si>
  <si>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</si>
  <si>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</si>
  <si>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</si>
  <si>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</si>
  <si>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</si>
  <si>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</si>
  <si>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</si>
  <si>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</si>
  <si>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</si>
  <si>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</si>
  <si>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</si>
  <si>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</si>
  <si>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</si>
  <si>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</si>
  <si>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</si>
  <si>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</si>
  <si>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</si>
  <si>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</si>
  <si>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</si>
  <si>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</si>
  <si>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</si>
  <si>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</si>
  <si>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</si>
  <si>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</si>
  <si>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</si>
  <si>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</si>
  <si>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</si>
  <si>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</si>
  <si>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</si>
  <si>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</si>
  <si>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</si>
  <si>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</si>
  <si>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</si>
  <si>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</si>
  <si>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</si>
  <si>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</si>
  <si>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</si>
  <si>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</si>
  <si>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</si>
  <si>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</si>
  <si>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</si>
  <si>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</si>
  <si>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</si>
  <si>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</si>
  <si>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</si>
  <si>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</si>
  <si>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</si>
  <si>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</si>
  <si>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</si>
  <si>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</si>
  <si>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</si>
  <si>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</si>
  <si>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</si>
  <si>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</si>
  <si>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</si>
  <si>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</si>
  <si>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</si>
  <si>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</si>
  <si>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</si>
  <si>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</si>
  <si>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</si>
  <si>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</si>
  <si>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</si>
  <si>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</si>
  <si>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</si>
  <si>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</si>
  <si>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</si>
  <si>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</si>
  <si>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</si>
  <si>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</si>
  <si>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</si>
  <si>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</si>
  <si>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</si>
  <si>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</si>
  <si>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</si>
  <si>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</si>
  <si>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</si>
  <si>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</si>
  <si>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</si>
  <si>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</si>
  <si>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</si>
  <si>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</si>
  <si>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</si>
  <si>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</si>
  <si>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</si>
  <si>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</si>
  <si>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</si>
  <si>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</si>
  <si>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</si>
  <si>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</si>
  <si>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</si>
  <si>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</si>
  <si>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</si>
  <si>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</si>
  <si>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</si>
  <si>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</si>
  <si>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</si>
  <si>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</si>
  <si>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</si>
  <si>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</si>
  <si>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</si>
  <si>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</si>
  <si>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</si>
  <si>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</si>
  <si>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</si>
  <si>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</si>
  <si>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</si>
  <si>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</si>
  <si>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</si>
  <si>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</si>
  <si>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</si>
  <si>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</si>
  <si>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</si>
  <si>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</si>
  <si>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</si>
  <si>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</si>
  <si>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</si>
  <si>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</si>
  <si>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</si>
  <si>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</si>
  <si>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</si>
  <si>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</si>
  <si>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</si>
  <si>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</si>
  <si>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</si>
  <si>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</si>
  <si>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</si>
  <si>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</si>
  <si>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</si>
  <si>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</si>
  <si>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</si>
  <si>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</si>
  <si>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</si>
  <si>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</si>
  <si>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</si>
  <si>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</si>
  <si>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</si>
  <si>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</si>
  <si>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</si>
  <si>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</si>
  <si>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</si>
  <si>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</si>
  <si>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</si>
  <si>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</si>
  <si>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</si>
  <si>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</si>
  <si>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</si>
  <si>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</si>
  <si>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</si>
  <si>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</si>
  <si>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</si>
  <si>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</si>
  <si>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</si>
  <si>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</si>
  <si>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</si>
  <si>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</si>
  <si>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</si>
  <si>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</si>
  <si>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</si>
  <si>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</si>
  <si>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</si>
  <si>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</si>
  <si>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</si>
  <si>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</si>
  <si>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</si>
  <si>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</si>
  <si>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</si>
  <si>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</si>
  <si>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</si>
  <si>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</si>
  <si>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</si>
  <si>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</si>
  <si>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</si>
  <si>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</si>
  <si>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</si>
  <si>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</si>
  <si>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</si>
  <si>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</si>
  <si>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</si>
  <si>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</si>
  <si>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</si>
  <si>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</si>
  <si>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</si>
  <si>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</si>
  <si>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</si>
  <si>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</si>
  <si>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</si>
  <si>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</si>
  <si>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</si>
  <si>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</si>
  <si>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</si>
  <si>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</si>
  <si>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</si>
  <si>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</si>
  <si>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</si>
  <si>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</si>
  <si>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</si>
  <si>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</si>
  <si>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</si>
  <si>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</si>
  <si>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</si>
  <si>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</si>
  <si>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</si>
  <si>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</si>
  <si>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</si>
  <si>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</si>
  <si>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</si>
  <si>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</si>
  <si>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</si>
  <si>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</si>
  <si>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</si>
  <si>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</si>
  <si>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</si>
  <si>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</si>
  <si>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</si>
  <si>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</si>
  <si>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</si>
  <si>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</si>
  <si>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</si>
  <si>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</si>
  <si>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</si>
  <si>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</si>
  <si>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</si>
  <si>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</si>
  <si>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</si>
  <si>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</si>
  <si>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</si>
  <si>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</si>
  <si>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</si>
  <si>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</si>
  <si>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</si>
  <si>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</si>
  <si>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</si>
  <si>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</si>
  <si>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</si>
  <si>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</si>
  <si>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</si>
  <si>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</si>
  <si>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</si>
  <si>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</si>
  <si>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</si>
  <si>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</si>
  <si>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</si>
  <si>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</si>
  <si>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</si>
  <si>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</si>
  <si>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</si>
  <si>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</si>
  <si>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</si>
  <si>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</si>
  <si>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</si>
  <si>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</si>
  <si>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</si>
  <si>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</si>
  <si>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</si>
  <si>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</si>
  <si>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</si>
  <si>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</si>
  <si>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</si>
  <si>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</si>
  <si>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</si>
  <si>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</si>
  <si>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</si>
  <si>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</si>
  <si>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</si>
  <si>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</si>
  <si>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</si>
  <si>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</si>
  <si>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</si>
  <si>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</si>
  <si>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</si>
  <si>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</si>
  <si>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</si>
  <si>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</si>
  <si>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</si>
  <si>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</si>
  <si>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</si>
  <si>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</si>
  <si>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</si>
  <si>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</si>
  <si>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</si>
  <si>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</si>
  <si>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</si>
  <si>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</si>
  <si>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</si>
  <si>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</si>
  <si>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</si>
  <si>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</si>
  <si>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</si>
  <si>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</si>
  <si>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</si>
  <si>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</si>
  <si>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</si>
  <si>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</si>
  <si>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</si>
  <si>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</si>
  <si>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</si>
  <si>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</si>
  <si>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</si>
  <si>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</si>
  <si>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</si>
  <si>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</si>
  <si>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</si>
  <si>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</si>
  <si>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</si>
  <si>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</si>
  <si>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</si>
  <si>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</si>
  <si>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</si>
  <si>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</si>
  <si>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</si>
  <si>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</si>
  <si>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</si>
  <si>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</si>
  <si>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</si>
  <si>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</si>
  <si>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</si>
  <si>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</si>
  <si>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</si>
  <si>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</si>
  <si>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</si>
  <si>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</si>
  <si>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</si>
  <si>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</si>
  <si>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</si>
  <si>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</si>
  <si>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</si>
  <si>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</si>
  <si>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</si>
  <si>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</si>
  <si>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</si>
  <si>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</si>
  <si>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</si>
  <si>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</si>
  <si>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</si>
  <si>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</si>
  <si>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</si>
  <si>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</si>
  <si>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</si>
  <si>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</si>
  <si>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</si>
  <si>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</si>
  <si>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</si>
  <si>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</si>
  <si>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</si>
  <si>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</si>
  <si>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</si>
  <si>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</si>
  <si>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</si>
  <si>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</si>
  <si>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</si>
  <si>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</si>
  <si>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</si>
  <si>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</si>
  <si>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</si>
  <si>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</si>
  <si>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</si>
  <si>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</si>
  <si>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</si>
  <si>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</si>
  <si>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</si>
  <si>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</si>
  <si>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</si>
  <si>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</si>
  <si>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</si>
  <si>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</si>
  <si>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</si>
  <si>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</si>
  <si>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</si>
  <si>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</si>
  <si>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</si>
  <si>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</si>
  <si>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</si>
  <si>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</si>
  <si>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</si>
  <si>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</si>
  <si>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</si>
  <si>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</si>
  <si>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</si>
  <si>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</si>
  <si>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</si>
  <si>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</si>
  <si>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</si>
  <si>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</si>
  <si>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</si>
  <si>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</si>
  <si>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</si>
  <si>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</si>
  <si>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</si>
  <si>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</si>
  <si>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</si>
  <si>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</si>
  <si>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</si>
  <si>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</si>
  <si>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</si>
  <si>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</si>
  <si>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</si>
  <si>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</si>
  <si>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</si>
  <si>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</si>
  <si>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</si>
  <si>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</si>
  <si>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</si>
  <si>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</si>
  <si>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</si>
  <si>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</si>
  <si>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</si>
  <si>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</si>
  <si>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</si>
  <si>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</si>
  <si>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</si>
  <si>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</si>
  <si>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</si>
  <si>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</si>
  <si>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</si>
  <si>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</si>
  <si>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</si>
  <si>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</si>
  <si>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</si>
  <si>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</si>
  <si>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</si>
  <si>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</si>
  <si>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</si>
  <si>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</si>
  <si>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</si>
  <si>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</si>
  <si>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</si>
  <si>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</si>
  <si>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</si>
  <si>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</si>
  <si>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</si>
  <si>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</si>
  <si>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</si>
  <si>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</si>
  <si>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</si>
  <si>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</si>
  <si>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</si>
  <si>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</si>
  <si>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</si>
  <si>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</si>
  <si>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</si>
  <si>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</si>
  <si>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</si>
  <si>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</si>
  <si>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</si>
  <si>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</si>
  <si>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</si>
  <si>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</si>
  <si>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</si>
  <si>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</si>
  <si>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</si>
  <si>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</si>
  <si>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</si>
  <si>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</si>
  <si>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</si>
  <si>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</si>
  <si>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</si>
  <si>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</si>
  <si>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</si>
  <si>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</si>
  <si>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</si>
  <si>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</si>
  <si>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</si>
  <si>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</si>
  <si>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</si>
  <si>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</si>
  <si>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</si>
  <si>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</si>
  <si>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</si>
  <si>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</si>
  <si>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</si>
  <si>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</si>
  <si>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</si>
  <si>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</si>
  <si>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</si>
  <si>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</si>
  <si>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</si>
  <si>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</si>
  <si>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</si>
  <si>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</si>
  <si>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</si>
  <si>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</si>
  <si>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</si>
  <si>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</si>
  <si>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</si>
  <si>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</si>
  <si>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</si>
  <si>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</si>
  <si>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</si>
  <si>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</si>
  <si>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</si>
  <si>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</si>
  <si>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</si>
  <si>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</si>
  <si>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</si>
  <si>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</si>
  <si>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</si>
  <si>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</si>
  <si>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</si>
  <si>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</si>
  <si>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</si>
  <si>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</si>
  <si>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</si>
  <si>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</si>
  <si>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</si>
  <si>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</si>
  <si>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</si>
  <si>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</si>
  <si>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</si>
  <si>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</si>
  <si>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</si>
  <si>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</si>
  <si>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</si>
  <si>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</si>
  <si>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</si>
  <si>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</si>
  <si>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</si>
  <si>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</si>
  <si>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</si>
  <si>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</si>
  <si>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</si>
  <si>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</si>
  <si>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</si>
  <si>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</si>
  <si>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</si>
  <si>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</si>
  <si>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</si>
  <si>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</si>
  <si>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</si>
  <si>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</si>
  <si>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</si>
  <si>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</si>
  <si>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</si>
  <si>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</si>
  <si>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</si>
  <si>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</si>
  <si>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</si>
  <si>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</si>
  <si>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</si>
  <si>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</si>
  <si>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</si>
  <si>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</si>
  <si>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</si>
  <si>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</si>
  <si>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</si>
  <si>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</si>
  <si>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</si>
  <si>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</si>
  <si>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</si>
  <si>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</si>
  <si>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</si>
  <si>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</si>
  <si>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</si>
  <si>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</si>
  <si>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</si>
  <si>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</si>
  <si>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</si>
  <si>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</si>
  <si>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</si>
  <si>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</si>
  <si>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</si>
  <si>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</si>
  <si>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</si>
  <si>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</si>
  <si>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</si>
  <si>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</si>
  <si>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</si>
  <si>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</si>
  <si>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</si>
  <si>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</si>
  <si>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</si>
  <si>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</si>
  <si>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</si>
  <si>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</si>
  <si>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</si>
  <si>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</si>
  <si>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</si>
  <si>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</si>
  <si>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</si>
  <si>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</si>
  <si>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</si>
  <si>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</si>
  <si>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</si>
  <si>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</si>
  <si>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</si>
  <si>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</si>
  <si>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</si>
  <si>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</si>
  <si>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</si>
  <si>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</si>
  <si>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</si>
  <si>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</si>
  <si>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</si>
  <si>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</si>
  <si>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</si>
  <si>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</si>
  <si>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</si>
  <si>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</si>
  <si>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</si>
  <si>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</si>
  <si>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</si>
  <si>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</si>
  <si>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</si>
  <si>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</si>
  <si>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</si>
  <si>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</si>
  <si>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</si>
  <si>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</si>
  <si>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</si>
  <si>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</si>
  <si>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</si>
  <si>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</si>
  <si>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</si>
  <si>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</si>
  <si>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</si>
  <si>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</si>
  <si>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</si>
  <si>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</si>
  <si>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</si>
  <si>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</si>
  <si>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</si>
  <si>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</si>
  <si>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</si>
  <si>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</si>
  <si>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</si>
  <si>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</si>
  <si>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</si>
  <si>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</si>
  <si>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</si>
  <si>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</si>
  <si>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</si>
  <si>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</si>
  <si>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</si>
  <si>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</si>
  <si>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</si>
  <si>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</si>
  <si>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</si>
  <si>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</si>
  <si>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</si>
  <si>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</si>
  <si>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</si>
  <si>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</si>
  <si>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</si>
  <si>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</si>
  <si>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</si>
  <si>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</si>
  <si>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</si>
  <si>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</si>
  <si>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</si>
  <si>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</si>
  <si>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</si>
  <si>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</si>
  <si>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</si>
  <si>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</si>
  <si>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</si>
  <si>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</si>
  <si>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</si>
  <si>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</si>
  <si>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</si>
  <si>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</si>
  <si>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</si>
  <si>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</si>
  <si>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</si>
  <si>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</si>
  <si>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</si>
  <si>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</si>
  <si>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</si>
  <si>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</si>
  <si>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</si>
  <si>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</si>
  <si>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</si>
  <si>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</si>
  <si>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</si>
  <si>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</si>
  <si>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</si>
  <si>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</si>
  <si>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</si>
  <si>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</si>
  <si>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</si>
  <si>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</si>
  <si>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</si>
  <si>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</si>
  <si>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</si>
  <si>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</si>
  <si>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</si>
  <si>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</si>
  <si>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</si>
  <si>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</si>
  <si>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</si>
  <si>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</si>
  <si>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</si>
  <si>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</si>
  <si>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</si>
  <si>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</si>
  <si>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</si>
  <si>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</si>
  <si>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</si>
  <si>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</si>
  <si>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</si>
  <si>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</si>
  <si>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</si>
  <si>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</si>
  <si>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</si>
  <si>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</si>
  <si>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</si>
  <si>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</si>
  <si>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</si>
  <si>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</si>
  <si>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</si>
  <si>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</si>
  <si>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</si>
  <si>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</si>
  <si>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</si>
  <si>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</si>
  <si>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</si>
  <si>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</si>
  <si>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</si>
  <si>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</si>
  <si>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</si>
  <si>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</si>
  <si>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</si>
  <si>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</si>
  <si>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</si>
  <si>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</si>
  <si>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</si>
  <si>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</si>
  <si>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</si>
  <si>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</si>
  <si>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</si>
  <si>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</si>
  <si>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</si>
  <si>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</si>
  <si>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</si>
  <si>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</si>
  <si>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</si>
  <si>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</si>
  <si>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</si>
  <si>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</si>
  <si>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</si>
  <si>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</si>
  <si>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</si>
  <si>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</si>
  <si>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</si>
  <si>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</si>
  <si>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</si>
  <si>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</si>
  <si>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</si>
  <si>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</si>
  <si>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</si>
  <si>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</si>
  <si>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</si>
  <si>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</si>
  <si>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</si>
  <si>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</si>
  <si>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</si>
  <si>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</si>
  <si>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</si>
  <si>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</si>
  <si>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</si>
  <si>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</si>
  <si>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</si>
  <si>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</si>
  <si>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</si>
  <si>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</si>
  <si>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</si>
  <si>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</si>
  <si>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</si>
  <si>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</si>
  <si>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</si>
  <si>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</si>
  <si>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</si>
  <si>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</si>
  <si>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</si>
  <si>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</si>
  <si>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</si>
  <si>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</si>
  <si>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</si>
  <si>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</si>
  <si>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</si>
  <si>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</si>
  <si>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</si>
  <si>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</si>
  <si>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</si>
  <si>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</si>
  <si>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</si>
  <si>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</si>
  <si>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</si>
  <si>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</si>
  <si>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</si>
  <si>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</si>
  <si>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</si>
  <si>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</si>
  <si>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</si>
  <si>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</si>
  <si>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</si>
  <si>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</si>
  <si>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</si>
  <si>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</si>
  <si>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</si>
  <si>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</si>
  <si>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</si>
  <si>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</si>
  <si>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</si>
  <si>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</si>
  <si>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</si>
  <si>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</si>
  <si>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</si>
  <si>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</si>
  <si>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</si>
  <si>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</si>
  <si>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</si>
  <si>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</si>
  <si>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</si>
  <si>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</si>
  <si>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</si>
  <si>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</si>
  <si>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</si>
  <si>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</si>
  <si>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</si>
  <si>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</si>
  <si>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</si>
  <si>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</si>
  <si>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</si>
  <si>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</si>
  <si>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</si>
  <si>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</si>
  <si>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</si>
  <si>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</si>
  <si>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</si>
  <si>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</si>
  <si>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</si>
  <si>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</si>
  <si>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</si>
  <si>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</si>
  <si>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</si>
  <si>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</si>
  <si>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</si>
  <si>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</si>
  <si>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</si>
  <si>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</si>
  <si>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</si>
  <si>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</si>
  <si>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</si>
  <si>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</si>
  <si>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</si>
  <si>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</si>
  <si>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</si>
  <si>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</si>
  <si>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</si>
  <si>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</si>
  <si>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</si>
  <si>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</si>
  <si>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</si>
  <si>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</si>
  <si>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</si>
  <si>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</si>
  <si>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</si>
  <si>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</si>
  <si>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</si>
  <si>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</si>
  <si>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</si>
  <si>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</si>
  <si>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</si>
  <si>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</si>
  <si>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</si>
  <si>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</si>
  <si>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</si>
  <si>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</si>
  <si>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</si>
  <si>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</si>
  <si>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</si>
  <si>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</si>
  <si>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</si>
  <si>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</si>
  <si>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</si>
  <si>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</si>
  <si>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</si>
  <si>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</si>
  <si>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</si>
  <si>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</si>
  <si>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</si>
  <si>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</si>
  <si>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</si>
  <si>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</si>
  <si>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</si>
  <si>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</si>
  <si>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</si>
  <si>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</si>
  <si>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</si>
  <si>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</si>
  <si>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</si>
  <si>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</si>
  <si>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</si>
  <si>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</si>
  <si>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</si>
  <si>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</si>
  <si>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</si>
  <si>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</si>
  <si>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</si>
  <si>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</si>
  <si>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</si>
  <si>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</si>
  <si>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</si>
  <si>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</si>
  <si>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</si>
  <si>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</si>
  <si>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</si>
  <si>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</si>
  <si>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</si>
  <si>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</si>
  <si>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</si>
  <si>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</si>
  <si>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</si>
  <si>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</si>
  <si>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</si>
  <si>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</si>
  <si>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</si>
  <si>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</si>
  <si>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</si>
  <si>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</si>
  <si>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</si>
  <si>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</si>
  <si>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</si>
  <si>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</si>
  <si>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</si>
  <si>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</si>
  <si>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</si>
  <si>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</si>
  <si>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</si>
  <si>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</si>
  <si>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</si>
  <si>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</si>
  <si>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</si>
  <si>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</si>
  <si>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</si>
  <si>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</si>
  <si>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</si>
  <si>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</si>
  <si>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</si>
  <si>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</si>
  <si>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</si>
  <si>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</si>
  <si>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</si>
  <si>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</si>
  <si>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</si>
  <si>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</si>
  <si>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</si>
  <si>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</si>
  <si>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</si>
  <si>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</si>
  <si>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</si>
  <si>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</si>
  <si>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</si>
  <si>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</si>
  <si>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</si>
  <si>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</si>
  <si>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</si>
  <si>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</si>
  <si>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</si>
  <si>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</si>
  <si>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</si>
  <si>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</si>
  <si>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</si>
  <si>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</si>
  <si>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</si>
  <si>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</si>
  <si>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</si>
  <si>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</si>
  <si>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</si>
  <si>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</si>
  <si>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</si>
  <si>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</si>
  <si>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</si>
  <si>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</si>
  <si>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</si>
  <si>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</si>
  <si>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</si>
  <si>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</si>
  <si>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</si>
  <si>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</si>
  <si>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</si>
  <si>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</si>
  <si>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</si>
  <si>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</si>
  <si>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</si>
  <si>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</si>
  <si>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</si>
  <si>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</si>
  <si>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</si>
  <si>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</si>
  <si>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</si>
  <si>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</si>
  <si>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</si>
  <si>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</si>
  <si>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</si>
  <si>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</si>
  <si>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</si>
  <si>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</si>
  <si>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</si>
  <si>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</si>
  <si>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</si>
  <si>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</si>
  <si>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</si>
  <si>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</si>
  <si>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</si>
  <si>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</si>
  <si>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</si>
  <si>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</si>
  <si>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</si>
  <si>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</si>
  <si>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</si>
  <si>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</si>
  <si>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</si>
  <si>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</si>
  <si>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</si>
  <si>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</si>
  <si>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</si>
  <si>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</si>
  <si>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</si>
  <si>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</si>
  <si>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</si>
  <si>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</si>
  <si>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</si>
  <si>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</si>
  <si>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</si>
  <si>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</si>
  <si>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</si>
  <si>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</si>
  <si>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</si>
  <si>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</si>
  <si>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</si>
  <si>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</si>
  <si>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</si>
  <si>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</si>
  <si>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</si>
  <si>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</si>
  <si>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</si>
  <si>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</si>
  <si>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</si>
  <si>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</si>
  <si>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</si>
  <si>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</si>
  <si>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</si>
  <si>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</si>
  <si>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</si>
  <si>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</si>
  <si>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</si>
  <si>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</si>
  <si>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</si>
  <si>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</si>
  <si>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</si>
  <si>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</si>
  <si>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</si>
  <si>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</si>
  <si>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</si>
  <si>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</si>
  <si>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</si>
  <si>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</si>
  <si>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</si>
  <si>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</si>
  <si>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</si>
  <si>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</si>
  <si>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</si>
  <si>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</si>
  <si>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</si>
  <si>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</si>
  <si>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</si>
  <si>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</si>
  <si>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</si>
  <si>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</si>
  <si>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</si>
  <si>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</si>
  <si>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</si>
  <si>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</si>
  <si>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</si>
  <si>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</si>
  <si>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</si>
  <si>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</si>
  <si>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</si>
  <si>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</si>
  <si>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</si>
  <si>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</si>
  <si>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</si>
  <si>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</si>
  <si>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</si>
  <si>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</si>
  <si>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</si>
  <si>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</si>
  <si>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</si>
  <si>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</si>
  <si>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</si>
  <si>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</si>
  <si>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</si>
  <si>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</si>
  <si>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</si>
  <si>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</si>
  <si>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</si>
  <si>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</si>
  <si>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</si>
  <si>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</si>
  <si>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</si>
  <si>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</si>
  <si>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</si>
  <si>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</si>
  <si>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</si>
  <si>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</si>
  <si>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</si>
  <si>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</si>
  <si>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</si>
  <si>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</si>
  <si>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</si>
  <si>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</si>
  <si>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</si>
  <si>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</si>
  <si>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</si>
  <si>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</si>
  <si>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</si>
  <si>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</si>
  <si>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</si>
  <si>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</si>
  <si>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</si>
  <si>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</si>
  <si>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</si>
  <si>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</si>
  <si>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</si>
  <si>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</si>
  <si>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</si>
  <si>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</si>
  <si>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</si>
  <si>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</si>
  <si>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</si>
  <si>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</si>
  <si>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</si>
  <si>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</si>
  <si>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</si>
  <si>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</si>
  <si>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</si>
  <si>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</si>
  <si>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</si>
  <si>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</si>
  <si>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</si>
  <si>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</si>
  <si>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</si>
  <si>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</si>
  <si>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</si>
  <si>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</si>
  <si>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</si>
  <si>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</si>
  <si>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</si>
  <si>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</si>
  <si>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</si>
  <si>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</si>
  <si>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</si>
  <si>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</si>
  <si>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</si>
  <si>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</si>
  <si>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</si>
  <si>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</si>
  <si>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</si>
  <si>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</si>
  <si>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</si>
  <si>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</si>
  <si>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</si>
  <si>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</si>
  <si>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</si>
  <si>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</si>
  <si>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</si>
  <si>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</si>
  <si>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</si>
  <si>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</si>
  <si>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</si>
  <si>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</si>
  <si>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</si>
  <si>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</si>
  <si>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</si>
  <si>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</si>
  <si>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</si>
  <si>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</si>
  <si>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</si>
  <si>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</si>
  <si>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</si>
  <si>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</si>
  <si>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</si>
  <si>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</si>
  <si>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</si>
  <si>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</si>
  <si>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</si>
  <si>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</si>
  <si>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</si>
  <si>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</si>
  <si>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</si>
  <si>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</si>
  <si>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</si>
  <si>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</si>
  <si>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</si>
  <si>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</si>
  <si>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</si>
  <si>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</si>
  <si>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</si>
  <si>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</si>
  <si>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</si>
  <si>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</si>
  <si>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</si>
  <si>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</si>
  <si>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</si>
  <si>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</si>
  <si>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</si>
  <si>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</si>
  <si>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</si>
  <si>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</si>
  <si>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</si>
  <si>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</si>
  <si>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</si>
  <si>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</si>
  <si>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</si>
  <si>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</si>
  <si>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</si>
  <si>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</si>
  <si>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</si>
  <si>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</si>
  <si>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</si>
  <si>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</si>
  <si>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</si>
  <si>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</si>
  <si>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</si>
  <si>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</si>
  <si>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</si>
  <si>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</si>
  <si>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</si>
  <si>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</si>
  <si>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</si>
  <si>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</si>
  <si>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</si>
  <si>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</si>
  <si>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</si>
  <si>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</si>
  <si>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</si>
  <si>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</si>
  <si>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</si>
  <si>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</si>
  <si>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</si>
  <si>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</si>
  <si>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</si>
  <si>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</si>
  <si>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</si>
  <si>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</si>
  <si>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</si>
  <si>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</si>
  <si>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</si>
  <si>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</si>
  <si>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</si>
  <si>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</si>
  <si>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</si>
  <si>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</si>
  <si>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</si>
  <si>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</si>
  <si>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</si>
  <si>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</si>
  <si>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</si>
  <si>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</si>
  <si>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</si>
  <si>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</si>
  <si>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</si>
  <si>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</si>
  <si>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</si>
  <si>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</si>
  <si>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</si>
  <si>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</si>
  <si>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</si>
  <si>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</si>
  <si>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</si>
  <si>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</si>
  <si>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</si>
  <si>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</si>
  <si>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</si>
  <si>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</si>
  <si>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</si>
  <si>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</si>
  <si>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</si>
  <si>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</si>
  <si>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</si>
  <si>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</si>
  <si>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</si>
  <si>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</si>
  <si>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</si>
  <si>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</si>
  <si>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</si>
  <si>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</si>
  <si>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</si>
  <si>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</si>
  <si>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</si>
  <si>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</si>
  <si>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</si>
  <si>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</si>
  <si>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</si>
  <si>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</si>
  <si>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</si>
  <si>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</si>
  <si>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</si>
  <si>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</si>
  <si>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</si>
  <si>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</si>
  <si>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</si>
  <si>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</si>
  <si>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</si>
  <si>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</si>
  <si>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</si>
  <si>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</si>
  <si>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</si>
  <si>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</si>
  <si>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</si>
  <si>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</si>
  <si>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</si>
  <si>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</si>
  <si>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</si>
  <si>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</si>
  <si>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</si>
  <si>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</si>
  <si>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</si>
  <si>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</si>
  <si>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</si>
  <si>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</si>
  <si>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</si>
  <si>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</si>
  <si>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</si>
  <si>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</si>
  <si>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</si>
  <si>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</si>
  <si>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</si>
  <si>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</si>
  <si>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</si>
  <si>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</si>
  <si>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</si>
  <si>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</si>
  <si>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</si>
  <si>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</si>
  <si>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</si>
  <si>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</si>
  <si>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</si>
  <si>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</si>
  <si>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</si>
  <si>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</si>
  <si>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</si>
  <si>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</si>
  <si>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</si>
  <si>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</si>
  <si>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</si>
  <si>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</si>
  <si>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</si>
  <si>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</si>
  <si>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</si>
  <si>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</si>
  <si>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</si>
  <si>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</si>
  <si>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</si>
  <si>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</si>
  <si>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</si>
  <si>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</si>
  <si>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</si>
  <si>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</si>
  <si>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</si>
  <si>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</si>
  <si>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</si>
  <si>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</si>
  <si>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</si>
  <si>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</si>
  <si>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</si>
  <si>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</si>
  <si>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</si>
  <si>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</si>
  <si>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</si>
  <si>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</si>
  <si>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</si>
  <si>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</si>
  <si>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</si>
  <si>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</si>
  <si>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</si>
  <si>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</si>
  <si>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</si>
  <si>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</si>
  <si>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</si>
  <si>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</si>
  <si>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</si>
  <si>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</si>
  <si>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</si>
  <si>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</si>
  <si>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</si>
  <si>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</si>
  <si>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</si>
  <si>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</si>
  <si>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</si>
  <si>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</si>
  <si>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</si>
  <si>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</si>
  <si>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</si>
  <si>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</si>
  <si>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</si>
  <si>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</si>
  <si>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</si>
  <si>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</si>
  <si>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</si>
  <si>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</si>
  <si>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</si>
  <si>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</si>
  <si>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</si>
  <si>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</si>
  <si>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</si>
  <si>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</si>
  <si>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</si>
  <si>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</si>
  <si>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</si>
  <si>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</si>
  <si>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</si>
  <si>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</si>
  <si>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</si>
  <si>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</si>
  <si>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</si>
  <si>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</si>
  <si>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</si>
  <si>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</si>
  <si>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</si>
  <si>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</si>
  <si>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</si>
  <si>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</si>
  <si>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</si>
  <si>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</si>
  <si>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</si>
  <si>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</si>
  <si>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</si>
  <si>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</si>
  <si>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</si>
  <si>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</si>
  <si>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</si>
  <si>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</si>
  <si>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</si>
  <si>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</si>
  <si>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</si>
  <si>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</si>
  <si>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</si>
  <si>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</si>
  <si>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</si>
  <si>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</si>
  <si>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</si>
  <si>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</si>
  <si>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</si>
  <si>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</si>
  <si>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</si>
  <si>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</si>
  <si>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</si>
  <si>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</si>
  <si>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</si>
  <si>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</si>
  <si>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</si>
  <si>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</si>
  <si>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</si>
  <si>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</si>
  <si>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</si>
  <si>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</si>
  <si>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</si>
  <si>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</si>
  <si>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</si>
  <si>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</si>
  <si>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</si>
  <si>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</si>
  <si>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</si>
  <si>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</si>
  <si>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</si>
  <si>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</si>
  <si>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</si>
  <si>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</si>
  <si>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</si>
  <si>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</si>
  <si>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</si>
  <si>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</si>
  <si>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</si>
  <si>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</si>
  <si>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</si>
  <si>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</si>
  <si>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</si>
  <si>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</si>
  <si>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</si>
  <si>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</si>
  <si>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</si>
  <si>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</si>
  <si>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</si>
  <si>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</si>
  <si>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</si>
  <si>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</si>
  <si>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</si>
  <si>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</si>
  <si>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</si>
  <si>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</si>
  <si>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</si>
  <si>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</si>
  <si>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</si>
  <si>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</si>
  <si>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</si>
  <si>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</si>
  <si>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</si>
  <si>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</si>
  <si>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</si>
  <si>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</si>
  <si>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</si>
  <si>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</si>
  <si>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</si>
  <si>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</si>
  <si>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</si>
  <si>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</si>
  <si>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</si>
  <si>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</si>
  <si>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</si>
  <si>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</si>
  <si>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</si>
  <si>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</si>
  <si>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</si>
  <si>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</si>
  <si>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</si>
  <si>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</si>
  <si>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</si>
  <si>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</si>
  <si>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</si>
  <si>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</si>
  <si>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</si>
  <si>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</si>
  <si>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</si>
  <si>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</si>
  <si>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</si>
  <si>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</si>
  <si>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</si>
  <si>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</si>
  <si>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</si>
  <si>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</si>
  <si>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</si>
  <si>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</si>
  <si>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</si>
  <si>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</si>
  <si>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</si>
  <si>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</si>
  <si>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</si>
  <si>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</si>
  <si>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</si>
  <si>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</si>
  <si>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</si>
  <si>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</si>
  <si>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</si>
  <si>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</si>
  <si>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</si>
  <si>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</si>
  <si>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</si>
  <si>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</si>
  <si>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</si>
  <si>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</si>
  <si>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</si>
  <si>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</si>
  <si>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</si>
  <si>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</si>
  <si>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</si>
  <si>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</si>
  <si>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</si>
  <si>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</si>
  <si>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</si>
  <si>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</si>
  <si>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</si>
  <si>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</si>
  <si>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</si>
  <si>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</si>
  <si>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</si>
  <si>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</si>
  <si>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</si>
  <si>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</si>
  <si>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</si>
  <si>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</si>
  <si>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</si>
  <si>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</si>
  <si>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</si>
  <si>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</si>
  <si>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</si>
  <si>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</si>
  <si>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</si>
  <si>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</si>
  <si>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</si>
  <si>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</si>
  <si>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</si>
  <si>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</si>
  <si>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</si>
  <si>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</si>
  <si>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</si>
  <si>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</si>
  <si>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</si>
  <si>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</si>
  <si>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</si>
  <si>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</si>
  <si>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</si>
  <si>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</si>
  <si>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</si>
  <si>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</si>
  <si>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</si>
  <si>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</si>
  <si>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</si>
  <si>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</si>
  <si>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</si>
  <si>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</si>
  <si>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</si>
  <si>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</si>
  <si>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</si>
  <si>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</si>
  <si>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</si>
  <si>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</si>
  <si>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</si>
  <si>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</si>
  <si>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</si>
  <si>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</si>
  <si>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</si>
  <si>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</si>
  <si>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</si>
  <si>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</si>
  <si>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</si>
  <si>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</si>
  <si>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</si>
  <si>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</si>
  <si>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</si>
  <si>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</si>
  <si>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</si>
  <si>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</si>
  <si>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</si>
  <si>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</si>
  <si>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</si>
  <si>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</si>
  <si>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</si>
  <si>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</si>
  <si>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</si>
  <si>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</si>
  <si>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</si>
  <si>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</si>
  <si>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</si>
  <si>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</si>
  <si>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</si>
  <si>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</si>
  <si>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</si>
  <si>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</si>
  <si>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</si>
  <si>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</si>
  <si>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</si>
  <si>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</si>
  <si>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</si>
  <si>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</si>
  <si>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</si>
  <si>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</si>
  <si>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</si>
  <si>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</si>
  <si>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</si>
  <si>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</si>
  <si>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</si>
  <si>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</si>
  <si>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</si>
  <si>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</si>
  <si>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</si>
  <si>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</si>
  <si>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</si>
  <si>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</si>
  <si>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</si>
  <si>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</si>
  <si>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</si>
  <si>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</si>
  <si>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</si>
  <si>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</si>
  <si>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</si>
  <si>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</si>
  <si>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</si>
  <si>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</si>
  <si>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</si>
  <si>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</si>
  <si>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</si>
  <si>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</si>
  <si>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</si>
  <si>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</si>
  <si>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</si>
  <si>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</si>
  <si>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</si>
  <si>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</si>
  <si>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</si>
  <si>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</si>
  <si>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</si>
  <si>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</si>
  <si>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</si>
  <si>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</si>
  <si>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</si>
  <si>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</si>
  <si>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</si>
  <si>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</si>
  <si>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</si>
  <si>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</si>
  <si>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</si>
  <si>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</si>
  <si>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</si>
  <si>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</si>
  <si>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</si>
  <si>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</si>
  <si>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</si>
  <si>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</si>
  <si>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</si>
  <si>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</si>
  <si>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</si>
  <si>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</si>
  <si>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</si>
  <si>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</si>
  <si>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</si>
  <si>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</si>
  <si>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</si>
  <si>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</si>
  <si>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</si>
  <si>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</si>
  <si>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</si>
  <si>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</si>
  <si>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</si>
  <si>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</si>
  <si>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</si>
  <si>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</si>
  <si>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</si>
  <si>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</si>
  <si>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</si>
  <si>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</si>
  <si>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</si>
  <si>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</si>
  <si>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</si>
  <si>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</si>
  <si>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</si>
  <si>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</si>
  <si>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</si>
  <si>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</si>
  <si>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</si>
  <si>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</si>
  <si>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</si>
  <si>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</si>
  <si>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</si>
  <si>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</si>
  <si>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</si>
  <si>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</si>
  <si>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</si>
  <si>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</si>
  <si>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</si>
  <si>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</si>
  <si>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</si>
  <si>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</si>
  <si>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</si>
  <si>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</si>
  <si>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</si>
  <si>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</si>
  <si>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</si>
  <si>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</si>
  <si>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</si>
  <si>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</si>
  <si>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</si>
  <si>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</si>
  <si>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</si>
  <si>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</si>
  <si>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</si>
  <si>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</si>
  <si>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</si>
  <si>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</si>
  <si>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</si>
  <si>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</si>
  <si>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</si>
  <si>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</si>
  <si>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</si>
  <si>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</si>
  <si>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</si>
  <si>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</si>
  <si>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</si>
  <si>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</si>
  <si>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</si>
  <si>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</si>
  <si>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</si>
  <si>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</si>
  <si>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</si>
  <si>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</si>
  <si>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</si>
  <si>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</si>
  <si>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</si>
  <si>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</si>
  <si>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</si>
  <si>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</si>
  <si>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</si>
  <si>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</si>
  <si>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</si>
  <si>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</si>
  <si>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</si>
  <si>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</si>
  <si>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</si>
  <si>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</si>
  <si>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</si>
  <si>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</si>
  <si>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</si>
  <si>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</si>
  <si>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</si>
  <si>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</si>
  <si>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</si>
  <si>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</si>
  <si>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</si>
  <si>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</si>
  <si>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</si>
  <si>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</si>
  <si>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</si>
  <si>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</si>
  <si>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</si>
  <si>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</si>
  <si>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</si>
  <si>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</si>
  <si>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</si>
  <si>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</si>
  <si>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</si>
  <si>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</si>
  <si>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</si>
  <si>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</si>
  <si>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</si>
  <si>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</si>
  <si>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</si>
  <si>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</si>
  <si>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</si>
  <si>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</si>
  <si>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</si>
  <si>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</si>
  <si>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</si>
  <si>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</si>
  <si>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</si>
  <si>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</si>
  <si>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</si>
  <si>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</si>
  <si>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</si>
  <si>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</si>
  <si>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</si>
  <si>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</si>
  <si>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</si>
  <si>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</si>
  <si>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</si>
  <si>
    <t>moimimo</t>
  </si>
  <si>
    <t>azerty</t>
  </si>
  <si>
    <t>dyjfghndfnh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</si>
</sst>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2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2" fillId="0" borderId="0" xfId="0" applyNumberFormat="1" applyFont="1" applyBorder="1" applyAlignment="1">
      <alignment wrapTex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  <xf numFmtId="0" fontId="0" fillId="8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25" xfId="0" applyBorder="1" applyAlignment="1">
      <alignment horizontal="left" vertical="top" wrapText="1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left" vertical="top" wrapText="1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A13" sqref="A13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 t="s">
        <v>9</v>
      </c>
      <c r="C13" s="155" t="s">
        <v>1994</v>
      </c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 t="s">
        <v>9</v>
      </c>
      <c r="C14" s="155" t="s">
        <v>1995</v>
      </c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zoomScaleNormal="100" workbookViewId="0">
      <selection activeCell="C15" sqref="C15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7" t="s">
        <v>1919</v>
      </c>
      <c r="G5" s="227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4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4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25"/>
      <c r="N10" s="225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4" t="str">
        <f t="shared" si="0"/>
        <v/>
      </c>
      <c r="H11" s="76" t="s">
        <v>1974</v>
      </c>
      <c r="I11" s="76">
        <v>10</v>
      </c>
      <c r="J11" s="76">
        <v>20</v>
      </c>
      <c r="K11" s="76">
        <v>30</v>
      </c>
      <c r="L11" s="76">
        <v>40</v>
      </c>
      <c r="M11" s="225">
        <v>50</v>
      </c>
      <c r="N11" s="225">
        <v>60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4" t="str">
        <f t="shared" si="0"/>
        <v/>
      </c>
      <c r="H12" s="76" t="s">
        <v>1975</v>
      </c>
      <c r="I12" s="76"/>
      <c r="J12" s="76"/>
      <c r="K12" s="76"/>
      <c r="L12" s="76"/>
      <c r="M12" s="225"/>
      <c r="N12" s="225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4" t="str">
        <f t="shared" si="0"/>
        <v/>
      </c>
      <c r="H13" s="76" t="s">
        <v>1976</v>
      </c>
      <c r="I13" s="76"/>
      <c r="J13" s="76"/>
      <c r="K13" s="76"/>
      <c r="L13" s="76"/>
      <c r="M13" s="225"/>
      <c r="N13" s="225"/>
    </row>
    <row r="14" spans="1:14" x14ac:dyDescent="0.25">
      <c r="A14" s="16" t="s">
        <v>1759</v>
      </c>
      <c r="B14" s="154" t="s">
        <v>1996</v>
      </c>
      <c r="C14" s="157">
        <v>10</v>
      </c>
      <c r="D14" s="158"/>
      <c r="E14" s="40"/>
      <c r="F14" s="159"/>
      <c r="G14" s="224" t="str">
        <f t="shared" si="0"/>
        <v/>
      </c>
      <c r="H14" s="76" t="s">
        <v>1977</v>
      </c>
      <c r="I14" s="76"/>
      <c r="J14" s="76"/>
      <c r="K14" s="76"/>
      <c r="L14" s="76"/>
      <c r="M14" s="225"/>
      <c r="N14" s="225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4" t="str">
        <f t="shared" si="0"/>
        <v/>
      </c>
      <c r="H15" s="76" t="s">
        <v>1978</v>
      </c>
      <c r="I15" s="76"/>
      <c r="J15" s="76"/>
      <c r="K15" s="76"/>
      <c r="L15" s="76"/>
      <c r="M15" s="225"/>
      <c r="N15" s="225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4" t="str">
        <f t="shared" si="0"/>
        <v/>
      </c>
      <c r="H16" s="76" t="s">
        <v>1979</v>
      </c>
      <c r="I16" s="76"/>
      <c r="J16" s="76"/>
      <c r="K16" s="76"/>
      <c r="L16" s="76"/>
      <c r="M16" s="225"/>
      <c r="N16" s="225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4" t="str">
        <f t="shared" si="0"/>
        <v/>
      </c>
      <c r="H17" s="76" t="s">
        <v>1980</v>
      </c>
      <c r="I17" s="76"/>
      <c r="J17" s="76"/>
      <c r="K17" s="76"/>
      <c r="L17" s="76"/>
      <c r="M17" s="225"/>
      <c r="N17" s="225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4" t="str">
        <f t="shared" si="0"/>
        <v/>
      </c>
      <c r="H18" s="76" t="s">
        <v>1981</v>
      </c>
      <c r="I18" s="76"/>
      <c r="J18" s="76"/>
      <c r="K18" s="76"/>
      <c r="L18" s="76"/>
      <c r="M18" s="225"/>
      <c r="N18" s="225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4" t="str">
        <f t="shared" si="0"/>
        <v/>
      </c>
      <c r="H19" s="76" t="s">
        <v>1982</v>
      </c>
      <c r="I19" s="76"/>
      <c r="J19" s="76"/>
      <c r="K19" s="76"/>
      <c r="L19" s="76"/>
      <c r="M19" s="225"/>
      <c r="N19" s="225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4" t="str">
        <f t="shared" si="0"/>
        <v/>
      </c>
      <c r="H20" s="76" t="s">
        <v>1983</v>
      </c>
      <c r="I20" s="76"/>
      <c r="J20" s="76"/>
      <c r="K20" s="76"/>
      <c r="L20" s="76"/>
      <c r="M20" s="225"/>
      <c r="N20" s="225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4" t="str">
        <f t="shared" si="0"/>
        <v/>
      </c>
      <c r="H21" s="76" t="s">
        <v>1984</v>
      </c>
      <c r="I21" s="76"/>
      <c r="J21" s="76"/>
      <c r="K21" s="76"/>
      <c r="L21" s="76"/>
      <c r="M21" s="225"/>
      <c r="N21" s="225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0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2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F13" sqref="F13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28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29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1024</v>
      </c>
      <c r="D6" s="160" t="s">
        <v>1031</v>
      </c>
      <c r="E6" s="160" t="s">
        <v>1028</v>
      </c>
      <c r="F6" s="160" t="s">
        <v>1029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CAMPOS René</v>
      </c>
      <c r="D7" s="25" t="str">
        <f>IF(ISBLANK(D6),"",VLOOKUP(D6,'Base clients'!$A$6:$C$736,3,0))</f>
        <v>moimimo</v>
      </c>
      <c r="E7" s="25" t="str">
        <f>IF(ISBLANK(E6),"",VLOOKUP(E6,'Base clients'!$A$6:$C$736,3,0))</f>
        <v>Société D</v>
      </c>
      <c r="F7" s="25" t="str">
        <f>IF(ISBLANK(F6),"",VLOOKUP(F6,'Base clients'!$A$6:$C$736,3,0))</f>
        <v>Société E</v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43521</v>
      </c>
      <c r="D8" s="161"/>
      <c r="E8" s="161">
        <v>43521</v>
      </c>
      <c r="F8" s="207">
        <v>43521</v>
      </c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3" t="str">
        <f t="shared" ref="C9:G9" si="0">IF(COUNTIF(C10,"*virement 30 jours fin de mois*"),EOMONTH(C8,0)+30,IF(COUNTIF(C10,"*virement 45 jours fin de mois*"),EOMONTH(C8,0)+45,""))</f>
        <v/>
      </c>
      <c r="D9" s="223" t="str">
        <f t="shared" si="0"/>
        <v/>
      </c>
      <c r="E9" s="223">
        <f t="shared" si="0"/>
        <v>43554</v>
      </c>
      <c r="F9" s="223">
        <f t="shared" si="0"/>
        <v>43569</v>
      </c>
      <c r="G9" s="223" t="str">
        <f t="shared" si="0"/>
        <v/>
      </c>
      <c r="H9" s="223"/>
      <c r="I9" s="223" t="str">
        <f t="shared" ref="I9:BT9" si="1">IF(COUNTIF(I10,"*virement 30 jours fin de mois*"),EOMONTH(I8,0)+30,IF(COUNTIF(I10,"*virement 45 jours fin de mois*"),EOMONTH(I8,0)+45,""))</f>
        <v/>
      </c>
      <c r="J9" s="223" t="str">
        <f t="shared" si="1"/>
        <v/>
      </c>
      <c r="K9" s="223" t="str">
        <f t="shared" si="1"/>
        <v/>
      </c>
      <c r="L9" s="223" t="str">
        <f t="shared" si="1"/>
        <v/>
      </c>
      <c r="M9" s="223" t="str">
        <f t="shared" si="1"/>
        <v/>
      </c>
      <c r="N9" s="223" t="str">
        <f t="shared" si="1"/>
        <v/>
      </c>
      <c r="O9" s="223" t="str">
        <f t="shared" si="1"/>
        <v/>
      </c>
      <c r="P9" s="223" t="str">
        <f t="shared" si="1"/>
        <v/>
      </c>
      <c r="Q9" s="223" t="str">
        <f t="shared" si="1"/>
        <v/>
      </c>
      <c r="R9" s="223" t="str">
        <f t="shared" si="1"/>
        <v/>
      </c>
      <c r="S9" s="223" t="str">
        <f t="shared" si="1"/>
        <v/>
      </c>
      <c r="T9" s="223" t="str">
        <f t="shared" si="1"/>
        <v/>
      </c>
      <c r="U9" s="223" t="str">
        <f t="shared" si="1"/>
        <v/>
      </c>
      <c r="V9" s="223" t="str">
        <f t="shared" si="1"/>
        <v/>
      </c>
      <c r="W9" s="223" t="str">
        <f t="shared" si="1"/>
        <v/>
      </c>
      <c r="X9" s="223" t="str">
        <f t="shared" si="1"/>
        <v/>
      </c>
      <c r="Y9" s="223" t="str">
        <f t="shared" si="1"/>
        <v/>
      </c>
      <c r="Z9" s="223" t="str">
        <f t="shared" si="1"/>
        <v/>
      </c>
      <c r="AA9" s="223" t="str">
        <f t="shared" si="1"/>
        <v/>
      </c>
      <c r="AB9" s="223" t="str">
        <f t="shared" si="1"/>
        <v/>
      </c>
      <c r="AC9" s="223" t="str">
        <f t="shared" si="1"/>
        <v/>
      </c>
      <c r="AD9" s="223" t="str">
        <f t="shared" si="1"/>
        <v/>
      </c>
      <c r="AE9" s="223" t="str">
        <f t="shared" si="1"/>
        <v/>
      </c>
      <c r="AF9" s="223" t="str">
        <f t="shared" si="1"/>
        <v/>
      </c>
      <c r="AG9" s="223" t="str">
        <f t="shared" si="1"/>
        <v/>
      </c>
      <c r="AH9" s="223" t="str">
        <f t="shared" si="1"/>
        <v/>
      </c>
      <c r="AI9" s="223" t="str">
        <f t="shared" si="1"/>
        <v/>
      </c>
      <c r="AJ9" s="223" t="str">
        <f t="shared" si="1"/>
        <v/>
      </c>
      <c r="AK9" s="223" t="str">
        <f t="shared" si="1"/>
        <v/>
      </c>
      <c r="AL9" s="223" t="str">
        <f t="shared" si="1"/>
        <v/>
      </c>
      <c r="AM9" s="223" t="str">
        <f t="shared" si="1"/>
        <v/>
      </c>
      <c r="AN9" s="223" t="str">
        <f t="shared" si="1"/>
        <v/>
      </c>
      <c r="AO9" s="223" t="str">
        <f t="shared" si="1"/>
        <v/>
      </c>
      <c r="AP9" s="223" t="str">
        <f t="shared" si="1"/>
        <v/>
      </c>
      <c r="AQ9" s="223" t="str">
        <f t="shared" si="1"/>
        <v/>
      </c>
      <c r="AR9" s="223" t="str">
        <f t="shared" si="1"/>
        <v/>
      </c>
      <c r="AS9" s="223" t="str">
        <f t="shared" si="1"/>
        <v/>
      </c>
      <c r="AT9" s="223" t="str">
        <f t="shared" si="1"/>
        <v/>
      </c>
      <c r="AU9" s="223" t="str">
        <f t="shared" si="1"/>
        <v/>
      </c>
      <c r="AV9" s="223" t="str">
        <f t="shared" si="1"/>
        <v/>
      </c>
      <c r="AW9" s="223" t="str">
        <f t="shared" si="1"/>
        <v/>
      </c>
      <c r="AX9" s="223" t="str">
        <f t="shared" si="1"/>
        <v/>
      </c>
      <c r="AY9" s="223" t="str">
        <f t="shared" si="1"/>
        <v/>
      </c>
      <c r="AZ9" s="223" t="str">
        <f t="shared" si="1"/>
        <v/>
      </c>
      <c r="BA9" s="223" t="str">
        <f t="shared" si="1"/>
        <v/>
      </c>
      <c r="BB9" s="223" t="str">
        <f t="shared" si="1"/>
        <v/>
      </c>
      <c r="BC9" s="223" t="str">
        <f t="shared" si="1"/>
        <v/>
      </c>
      <c r="BD9" s="223" t="str">
        <f t="shared" si="1"/>
        <v/>
      </c>
      <c r="BE9" s="223" t="str">
        <f t="shared" si="1"/>
        <v/>
      </c>
      <c r="BF9" s="223" t="str">
        <f t="shared" si="1"/>
        <v/>
      </c>
      <c r="BG9" s="223" t="str">
        <f t="shared" si="1"/>
        <v/>
      </c>
      <c r="BH9" s="223" t="str">
        <f t="shared" si="1"/>
        <v/>
      </c>
      <c r="BI9" s="223" t="str">
        <f t="shared" si="1"/>
        <v/>
      </c>
      <c r="BJ9" s="223" t="str">
        <f t="shared" si="1"/>
        <v/>
      </c>
      <c r="BK9" s="223" t="str">
        <f t="shared" si="1"/>
        <v/>
      </c>
      <c r="BL9" s="223" t="str">
        <f t="shared" si="1"/>
        <v/>
      </c>
      <c r="BM9" s="223" t="str">
        <f t="shared" si="1"/>
        <v/>
      </c>
      <c r="BN9" s="223" t="str">
        <f t="shared" si="1"/>
        <v/>
      </c>
      <c r="BO9" s="223" t="str">
        <f t="shared" si="1"/>
        <v/>
      </c>
      <c r="BP9" s="223" t="str">
        <f t="shared" si="1"/>
        <v/>
      </c>
      <c r="BQ9" s="223" t="str">
        <f t="shared" si="1"/>
        <v/>
      </c>
      <c r="BR9" s="223" t="str">
        <f t="shared" si="1"/>
        <v/>
      </c>
      <c r="BS9" s="223" t="str">
        <f t="shared" si="1"/>
        <v/>
      </c>
      <c r="BT9" s="223" t="str">
        <f t="shared" si="1"/>
        <v/>
      </c>
      <c r="BU9" s="223" t="str">
        <f t="shared" ref="BU9:EF9" si="2">IF(COUNTIF(BU10,"*virement 30 jours fin de mois*"),EOMONTH(BU8,0)+30,IF(COUNTIF(BU10,"*virement 45 jours fin de mois*"),EOMONTH(BU8,0)+45,""))</f>
        <v/>
      </c>
      <c r="BV9" s="223" t="str">
        <f t="shared" si="2"/>
        <v/>
      </c>
      <c r="BW9" s="223" t="str">
        <f t="shared" si="2"/>
        <v/>
      </c>
      <c r="BX9" s="223" t="str">
        <f t="shared" si="2"/>
        <v/>
      </c>
      <c r="BY9" s="223" t="str">
        <f t="shared" si="2"/>
        <v/>
      </c>
      <c r="BZ9" s="223" t="str">
        <f t="shared" si="2"/>
        <v/>
      </c>
      <c r="CA9" s="223" t="str">
        <f t="shared" si="2"/>
        <v/>
      </c>
      <c r="CB9" s="223" t="str">
        <f t="shared" si="2"/>
        <v/>
      </c>
      <c r="CC9" s="223" t="str">
        <f t="shared" si="2"/>
        <v/>
      </c>
      <c r="CD9" s="223" t="str">
        <f t="shared" si="2"/>
        <v/>
      </c>
      <c r="CE9" s="223" t="str">
        <f t="shared" si="2"/>
        <v/>
      </c>
      <c r="CF9" s="223" t="str">
        <f t="shared" si="2"/>
        <v/>
      </c>
      <c r="CG9" s="223" t="str">
        <f t="shared" si="2"/>
        <v/>
      </c>
      <c r="CH9" s="223" t="str">
        <f t="shared" si="2"/>
        <v/>
      </c>
      <c r="CI9" s="223" t="str">
        <f t="shared" si="2"/>
        <v/>
      </c>
      <c r="CJ9" s="223" t="str">
        <f t="shared" si="2"/>
        <v/>
      </c>
      <c r="CK9" s="223" t="str">
        <f t="shared" si="2"/>
        <v/>
      </c>
      <c r="CL9" s="223" t="str">
        <f t="shared" si="2"/>
        <v/>
      </c>
      <c r="CM9" s="223" t="str">
        <f t="shared" si="2"/>
        <v/>
      </c>
      <c r="CN9" s="223" t="str">
        <f t="shared" si="2"/>
        <v/>
      </c>
      <c r="CO9" s="223" t="str">
        <f t="shared" si="2"/>
        <v/>
      </c>
      <c r="CP9" s="223" t="str">
        <f t="shared" si="2"/>
        <v/>
      </c>
      <c r="CQ9" s="223" t="str">
        <f t="shared" si="2"/>
        <v/>
      </c>
      <c r="CR9" s="223" t="str">
        <f t="shared" si="2"/>
        <v/>
      </c>
      <c r="CS9" s="223" t="str">
        <f t="shared" si="2"/>
        <v/>
      </c>
      <c r="CT9" s="223" t="str">
        <f t="shared" si="2"/>
        <v/>
      </c>
      <c r="CU9" s="223" t="str">
        <f t="shared" si="2"/>
        <v/>
      </c>
      <c r="CV9" s="223" t="str">
        <f t="shared" si="2"/>
        <v/>
      </c>
      <c r="CW9" s="223" t="str">
        <f t="shared" si="2"/>
        <v/>
      </c>
      <c r="CX9" s="223" t="str">
        <f t="shared" si="2"/>
        <v/>
      </c>
      <c r="CY9" s="223" t="str">
        <f t="shared" si="2"/>
        <v/>
      </c>
      <c r="CZ9" s="223" t="str">
        <f t="shared" si="2"/>
        <v/>
      </c>
      <c r="DA9" s="223" t="str">
        <f t="shared" si="2"/>
        <v/>
      </c>
      <c r="DB9" s="223" t="str">
        <f t="shared" si="2"/>
        <v/>
      </c>
      <c r="DC9" s="223" t="str">
        <f t="shared" si="2"/>
        <v/>
      </c>
      <c r="DD9" s="223" t="str">
        <f t="shared" si="2"/>
        <v/>
      </c>
      <c r="DE9" s="223" t="str">
        <f t="shared" si="2"/>
        <v/>
      </c>
      <c r="DF9" s="223" t="str">
        <f t="shared" si="2"/>
        <v/>
      </c>
      <c r="DG9" s="223" t="str">
        <f t="shared" si="2"/>
        <v/>
      </c>
      <c r="DH9" s="223" t="str">
        <f t="shared" si="2"/>
        <v/>
      </c>
      <c r="DI9" s="223" t="str">
        <f t="shared" si="2"/>
        <v/>
      </c>
      <c r="DJ9" s="223" t="str">
        <f t="shared" si="2"/>
        <v/>
      </c>
      <c r="DK9" s="223" t="str">
        <f t="shared" si="2"/>
        <v/>
      </c>
      <c r="DL9" s="223" t="str">
        <f t="shared" si="2"/>
        <v/>
      </c>
      <c r="DM9" s="223" t="str">
        <f t="shared" si="2"/>
        <v/>
      </c>
      <c r="DN9" s="223" t="str">
        <f t="shared" si="2"/>
        <v/>
      </c>
      <c r="DO9" s="223" t="str">
        <f t="shared" si="2"/>
        <v/>
      </c>
      <c r="DP9" s="223" t="str">
        <f t="shared" si="2"/>
        <v/>
      </c>
      <c r="DQ9" s="223" t="str">
        <f t="shared" si="2"/>
        <v/>
      </c>
      <c r="DR9" s="223" t="str">
        <f t="shared" si="2"/>
        <v/>
      </c>
      <c r="DS9" s="223" t="str">
        <f t="shared" si="2"/>
        <v/>
      </c>
      <c r="DT9" s="223" t="str">
        <f t="shared" si="2"/>
        <v/>
      </c>
      <c r="DU9" s="223" t="str">
        <f t="shared" si="2"/>
        <v/>
      </c>
      <c r="DV9" s="223" t="str">
        <f t="shared" si="2"/>
        <v/>
      </c>
      <c r="DW9" s="223" t="str">
        <f t="shared" si="2"/>
        <v/>
      </c>
      <c r="DX9" s="223" t="str">
        <f t="shared" si="2"/>
        <v/>
      </c>
      <c r="DY9" s="223" t="str">
        <f t="shared" si="2"/>
        <v/>
      </c>
      <c r="DZ9" s="223" t="str">
        <f t="shared" si="2"/>
        <v/>
      </c>
      <c r="EA9" s="223" t="str">
        <f t="shared" si="2"/>
        <v/>
      </c>
      <c r="EB9" s="223" t="str">
        <f t="shared" si="2"/>
        <v/>
      </c>
      <c r="EC9" s="223" t="str">
        <f t="shared" si="2"/>
        <v/>
      </c>
      <c r="ED9" s="223" t="str">
        <f t="shared" si="2"/>
        <v/>
      </c>
      <c r="EE9" s="223" t="str">
        <f t="shared" si="2"/>
        <v/>
      </c>
      <c r="EF9" s="223" t="str">
        <f t="shared" si="2"/>
        <v/>
      </c>
      <c r="EG9" s="223" t="str">
        <f t="shared" ref="EG9:GR9" si="3">IF(COUNTIF(EG10,"*virement 30 jours fin de mois*"),EOMONTH(EG8,0)+30,IF(COUNTIF(EG10,"*virement 45 jours fin de mois*"),EOMONTH(EG8,0)+45,""))</f>
        <v/>
      </c>
      <c r="EH9" s="223" t="str">
        <f t="shared" si="3"/>
        <v/>
      </c>
      <c r="EI9" s="223" t="str">
        <f t="shared" si="3"/>
        <v/>
      </c>
      <c r="EJ9" s="223" t="str">
        <f t="shared" si="3"/>
        <v/>
      </c>
      <c r="EK9" s="223" t="str">
        <f t="shared" si="3"/>
        <v/>
      </c>
      <c r="EL9" s="223" t="str">
        <f t="shared" si="3"/>
        <v/>
      </c>
      <c r="EM9" s="223" t="str">
        <f t="shared" si="3"/>
        <v/>
      </c>
      <c r="EN9" s="223" t="str">
        <f t="shared" si="3"/>
        <v/>
      </c>
      <c r="EO9" s="223" t="str">
        <f t="shared" si="3"/>
        <v/>
      </c>
      <c r="EP9" s="223" t="str">
        <f t="shared" si="3"/>
        <v/>
      </c>
      <c r="EQ9" s="223" t="str">
        <f t="shared" si="3"/>
        <v/>
      </c>
      <c r="ER9" s="223" t="str">
        <f t="shared" si="3"/>
        <v/>
      </c>
      <c r="ES9" s="223" t="str">
        <f t="shared" si="3"/>
        <v/>
      </c>
      <c r="ET9" s="223" t="str">
        <f t="shared" si="3"/>
        <v/>
      </c>
      <c r="EU9" s="223" t="str">
        <f t="shared" si="3"/>
        <v/>
      </c>
      <c r="EV9" s="223" t="str">
        <f t="shared" si="3"/>
        <v/>
      </c>
      <c r="EW9" s="223" t="str">
        <f t="shared" si="3"/>
        <v/>
      </c>
      <c r="EX9" s="223" t="str">
        <f t="shared" si="3"/>
        <v/>
      </c>
      <c r="EY9" s="223" t="str">
        <f t="shared" si="3"/>
        <v/>
      </c>
      <c r="EZ9" s="223" t="str">
        <f t="shared" si="3"/>
        <v/>
      </c>
      <c r="FA9" s="223" t="str">
        <f t="shared" si="3"/>
        <v/>
      </c>
      <c r="FB9" s="223" t="str">
        <f t="shared" si="3"/>
        <v/>
      </c>
      <c r="FC9" s="223" t="str">
        <f t="shared" si="3"/>
        <v/>
      </c>
      <c r="FD9" s="223" t="str">
        <f t="shared" si="3"/>
        <v/>
      </c>
      <c r="FE9" s="223" t="str">
        <f t="shared" si="3"/>
        <v/>
      </c>
      <c r="FF9" s="223" t="str">
        <f t="shared" si="3"/>
        <v/>
      </c>
      <c r="FG9" s="223" t="str">
        <f t="shared" si="3"/>
        <v/>
      </c>
      <c r="FH9" s="223" t="str">
        <f t="shared" si="3"/>
        <v/>
      </c>
      <c r="FI9" s="223" t="str">
        <f t="shared" si="3"/>
        <v/>
      </c>
      <c r="FJ9" s="223" t="str">
        <f t="shared" si="3"/>
        <v/>
      </c>
      <c r="FK9" s="223" t="str">
        <f t="shared" si="3"/>
        <v/>
      </c>
      <c r="FL9" s="223" t="str">
        <f t="shared" si="3"/>
        <v/>
      </c>
      <c r="FM9" s="223" t="str">
        <f t="shared" si="3"/>
        <v/>
      </c>
      <c r="FN9" s="223" t="str">
        <f t="shared" si="3"/>
        <v/>
      </c>
      <c r="FO9" s="223" t="str">
        <f t="shared" si="3"/>
        <v/>
      </c>
      <c r="FP9" s="223" t="str">
        <f t="shared" si="3"/>
        <v/>
      </c>
      <c r="FQ9" s="223" t="str">
        <f t="shared" si="3"/>
        <v/>
      </c>
      <c r="FR9" s="223" t="str">
        <f t="shared" si="3"/>
        <v/>
      </c>
      <c r="FS9" s="223" t="str">
        <f t="shared" si="3"/>
        <v/>
      </c>
      <c r="FT9" s="223" t="str">
        <f t="shared" si="3"/>
        <v/>
      </c>
      <c r="FU9" s="223" t="str">
        <f t="shared" si="3"/>
        <v/>
      </c>
      <c r="FV9" s="223" t="str">
        <f t="shared" si="3"/>
        <v/>
      </c>
      <c r="FW9" s="223" t="str">
        <f t="shared" si="3"/>
        <v/>
      </c>
      <c r="FX9" s="223" t="str">
        <f t="shared" si="3"/>
        <v/>
      </c>
      <c r="FY9" s="223" t="str">
        <f t="shared" si="3"/>
        <v/>
      </c>
      <c r="FZ9" s="223" t="str">
        <f t="shared" si="3"/>
        <v/>
      </c>
      <c r="GA9" s="223" t="str">
        <f t="shared" si="3"/>
        <v/>
      </c>
      <c r="GB9" s="223" t="str">
        <f t="shared" si="3"/>
        <v/>
      </c>
      <c r="GC9" s="223" t="str">
        <f t="shared" si="3"/>
        <v/>
      </c>
      <c r="GD9" s="223" t="str">
        <f t="shared" si="3"/>
        <v/>
      </c>
      <c r="GE9" s="223" t="str">
        <f t="shared" si="3"/>
        <v/>
      </c>
      <c r="GF9" s="223" t="str">
        <f t="shared" si="3"/>
        <v/>
      </c>
      <c r="GG9" s="223" t="str">
        <f t="shared" si="3"/>
        <v/>
      </c>
      <c r="GH9" s="223" t="str">
        <f t="shared" si="3"/>
        <v/>
      </c>
      <c r="GI9" s="223" t="str">
        <f t="shared" si="3"/>
        <v/>
      </c>
      <c r="GJ9" s="223" t="str">
        <f t="shared" si="3"/>
        <v/>
      </c>
      <c r="GK9" s="223" t="str">
        <f t="shared" si="3"/>
        <v/>
      </c>
      <c r="GL9" s="223" t="str">
        <f t="shared" si="3"/>
        <v/>
      </c>
      <c r="GM9" s="223" t="str">
        <f t="shared" si="3"/>
        <v/>
      </c>
      <c r="GN9" s="223" t="str">
        <f t="shared" si="3"/>
        <v/>
      </c>
      <c r="GO9" s="223" t="str">
        <f t="shared" si="3"/>
        <v/>
      </c>
      <c r="GP9" s="223" t="str">
        <f t="shared" si="3"/>
        <v/>
      </c>
      <c r="GQ9" s="223" t="str">
        <f t="shared" si="3"/>
        <v/>
      </c>
      <c r="GR9" s="223" t="str">
        <f t="shared" si="3"/>
        <v/>
      </c>
      <c r="GS9" s="223" t="str">
        <f t="shared" ref="GS9:JD9" si="4">IF(COUNTIF(GS10,"*virement 30 jours fin de mois*"),EOMONTH(GS8,0)+30,IF(COUNTIF(GS10,"*virement 45 jours fin de mois*"),EOMONTH(GS8,0)+45,""))</f>
        <v/>
      </c>
      <c r="GT9" s="223" t="str">
        <f t="shared" si="4"/>
        <v/>
      </c>
      <c r="GU9" s="223" t="str">
        <f t="shared" si="4"/>
        <v/>
      </c>
      <c r="GV9" s="223" t="str">
        <f t="shared" si="4"/>
        <v/>
      </c>
      <c r="GW9" s="223" t="str">
        <f t="shared" si="4"/>
        <v/>
      </c>
      <c r="GX9" s="223" t="str">
        <f t="shared" si="4"/>
        <v/>
      </c>
      <c r="GY9" s="223" t="str">
        <f t="shared" si="4"/>
        <v/>
      </c>
      <c r="GZ9" s="223" t="str">
        <f t="shared" si="4"/>
        <v/>
      </c>
      <c r="HA9" s="223" t="str">
        <f t="shared" si="4"/>
        <v/>
      </c>
      <c r="HB9" s="223" t="str">
        <f t="shared" si="4"/>
        <v/>
      </c>
      <c r="HC9" s="223" t="str">
        <f t="shared" si="4"/>
        <v/>
      </c>
      <c r="HD9" s="223" t="str">
        <f t="shared" si="4"/>
        <v/>
      </c>
      <c r="HE9" s="223" t="str">
        <f t="shared" si="4"/>
        <v/>
      </c>
      <c r="HF9" s="223" t="str">
        <f t="shared" si="4"/>
        <v/>
      </c>
      <c r="HG9" s="223" t="str">
        <f t="shared" si="4"/>
        <v/>
      </c>
      <c r="HH9" s="223" t="str">
        <f t="shared" si="4"/>
        <v/>
      </c>
      <c r="HI9" s="223" t="str">
        <f t="shared" si="4"/>
        <v/>
      </c>
      <c r="HJ9" s="223" t="str">
        <f t="shared" si="4"/>
        <v/>
      </c>
      <c r="HK9" s="223" t="str">
        <f t="shared" si="4"/>
        <v/>
      </c>
      <c r="HL9" s="223" t="str">
        <f t="shared" si="4"/>
        <v/>
      </c>
      <c r="HM9" s="223" t="str">
        <f t="shared" si="4"/>
        <v/>
      </c>
      <c r="HN9" s="223" t="str">
        <f t="shared" si="4"/>
        <v/>
      </c>
      <c r="HO9" s="223" t="str">
        <f t="shared" si="4"/>
        <v/>
      </c>
      <c r="HP9" s="223" t="str">
        <f t="shared" si="4"/>
        <v/>
      </c>
      <c r="HQ9" s="223" t="str">
        <f t="shared" si="4"/>
        <v/>
      </c>
      <c r="HR9" s="223" t="str">
        <f t="shared" si="4"/>
        <v/>
      </c>
      <c r="HS9" s="223" t="str">
        <f t="shared" si="4"/>
        <v/>
      </c>
      <c r="HT9" s="223" t="str">
        <f t="shared" si="4"/>
        <v/>
      </c>
      <c r="HU9" s="223" t="str">
        <f t="shared" si="4"/>
        <v/>
      </c>
      <c r="HV9" s="223" t="str">
        <f t="shared" si="4"/>
        <v/>
      </c>
      <c r="HW9" s="223" t="str">
        <f t="shared" si="4"/>
        <v/>
      </c>
      <c r="HX9" s="223" t="str">
        <f t="shared" si="4"/>
        <v/>
      </c>
      <c r="HY9" s="223" t="str">
        <f t="shared" si="4"/>
        <v/>
      </c>
      <c r="HZ9" s="223" t="str">
        <f t="shared" si="4"/>
        <v/>
      </c>
      <c r="IA9" s="223" t="str">
        <f t="shared" si="4"/>
        <v/>
      </c>
      <c r="IB9" s="223" t="str">
        <f t="shared" si="4"/>
        <v/>
      </c>
      <c r="IC9" s="223" t="str">
        <f t="shared" si="4"/>
        <v/>
      </c>
      <c r="ID9" s="223" t="str">
        <f t="shared" si="4"/>
        <v/>
      </c>
      <c r="IE9" s="223" t="str">
        <f t="shared" si="4"/>
        <v/>
      </c>
      <c r="IF9" s="223" t="str">
        <f t="shared" si="4"/>
        <v/>
      </c>
      <c r="IG9" s="223" t="str">
        <f t="shared" si="4"/>
        <v/>
      </c>
      <c r="IH9" s="223" t="str">
        <f t="shared" si="4"/>
        <v/>
      </c>
      <c r="II9" s="223" t="str">
        <f t="shared" si="4"/>
        <v/>
      </c>
      <c r="IJ9" s="223" t="str">
        <f t="shared" si="4"/>
        <v/>
      </c>
      <c r="IK9" s="223" t="str">
        <f t="shared" si="4"/>
        <v/>
      </c>
      <c r="IL9" s="223" t="str">
        <f t="shared" si="4"/>
        <v/>
      </c>
      <c r="IM9" s="223" t="str">
        <f t="shared" si="4"/>
        <v/>
      </c>
      <c r="IN9" s="223" t="str">
        <f t="shared" si="4"/>
        <v/>
      </c>
      <c r="IO9" s="223" t="str">
        <f t="shared" si="4"/>
        <v/>
      </c>
      <c r="IP9" s="223" t="str">
        <f t="shared" si="4"/>
        <v/>
      </c>
      <c r="IQ9" s="223" t="str">
        <f t="shared" si="4"/>
        <v/>
      </c>
      <c r="IR9" s="223" t="str">
        <f t="shared" si="4"/>
        <v/>
      </c>
      <c r="IS9" s="223" t="str">
        <f t="shared" si="4"/>
        <v/>
      </c>
      <c r="IT9" s="223" t="str">
        <f t="shared" si="4"/>
        <v/>
      </c>
      <c r="IU9" s="223" t="str">
        <f t="shared" si="4"/>
        <v/>
      </c>
      <c r="IV9" s="223" t="str">
        <f t="shared" si="4"/>
        <v/>
      </c>
      <c r="IW9" s="223" t="str">
        <f t="shared" si="4"/>
        <v/>
      </c>
      <c r="IX9" s="223" t="str">
        <f t="shared" si="4"/>
        <v/>
      </c>
      <c r="IY9" s="223" t="str">
        <f t="shared" si="4"/>
        <v/>
      </c>
      <c r="IZ9" s="223" t="str">
        <f t="shared" si="4"/>
        <v/>
      </c>
      <c r="JA9" s="223" t="str">
        <f t="shared" si="4"/>
        <v/>
      </c>
      <c r="JB9" s="223" t="str">
        <f t="shared" si="4"/>
        <v/>
      </c>
      <c r="JC9" s="223" t="str">
        <f t="shared" si="4"/>
        <v/>
      </c>
      <c r="JD9" s="223" t="str">
        <f t="shared" si="4"/>
        <v/>
      </c>
      <c r="JE9" s="223" t="str">
        <f t="shared" ref="JE9:LP9" si="5">IF(COUNTIF(JE10,"*virement 30 jours fin de mois*"),EOMONTH(JE8,0)+30,IF(COUNTIF(JE10,"*virement 45 jours fin de mois*"),EOMONTH(JE8,0)+45,""))</f>
        <v/>
      </c>
      <c r="JF9" s="223" t="str">
        <f t="shared" si="5"/>
        <v/>
      </c>
      <c r="JG9" s="223" t="str">
        <f t="shared" si="5"/>
        <v/>
      </c>
      <c r="JH9" s="223" t="str">
        <f t="shared" si="5"/>
        <v/>
      </c>
      <c r="JI9" s="223" t="str">
        <f t="shared" si="5"/>
        <v/>
      </c>
      <c r="JJ9" s="223" t="str">
        <f t="shared" si="5"/>
        <v/>
      </c>
      <c r="JK9" s="223" t="str">
        <f t="shared" si="5"/>
        <v/>
      </c>
      <c r="JL9" s="223" t="str">
        <f t="shared" si="5"/>
        <v/>
      </c>
      <c r="JM9" s="223" t="str">
        <f t="shared" si="5"/>
        <v/>
      </c>
      <c r="JN9" s="223" t="str">
        <f t="shared" si="5"/>
        <v/>
      </c>
      <c r="JO9" s="223" t="str">
        <f t="shared" si="5"/>
        <v/>
      </c>
      <c r="JP9" s="223" t="str">
        <f t="shared" si="5"/>
        <v/>
      </c>
      <c r="JQ9" s="223" t="str">
        <f t="shared" si="5"/>
        <v/>
      </c>
      <c r="JR9" s="223" t="str">
        <f t="shared" si="5"/>
        <v/>
      </c>
      <c r="JS9" s="223" t="str">
        <f t="shared" si="5"/>
        <v/>
      </c>
      <c r="JT9" s="223" t="str">
        <f t="shared" si="5"/>
        <v/>
      </c>
      <c r="JU9" s="223" t="str">
        <f t="shared" si="5"/>
        <v/>
      </c>
      <c r="JV9" s="223" t="str">
        <f t="shared" si="5"/>
        <v/>
      </c>
      <c r="JW9" s="223" t="str">
        <f t="shared" si="5"/>
        <v/>
      </c>
      <c r="JX9" s="223" t="str">
        <f t="shared" si="5"/>
        <v/>
      </c>
      <c r="JY9" s="223" t="str">
        <f t="shared" si="5"/>
        <v/>
      </c>
      <c r="JZ9" s="223" t="str">
        <f t="shared" si="5"/>
        <v/>
      </c>
      <c r="KA9" s="223" t="str">
        <f t="shared" si="5"/>
        <v/>
      </c>
      <c r="KB9" s="223" t="str">
        <f t="shared" si="5"/>
        <v/>
      </c>
      <c r="KC9" s="223" t="str">
        <f t="shared" si="5"/>
        <v/>
      </c>
      <c r="KD9" s="223" t="str">
        <f t="shared" si="5"/>
        <v/>
      </c>
      <c r="KE9" s="223" t="str">
        <f t="shared" si="5"/>
        <v/>
      </c>
      <c r="KF9" s="223" t="str">
        <f t="shared" si="5"/>
        <v/>
      </c>
      <c r="KG9" s="223" t="str">
        <f t="shared" si="5"/>
        <v/>
      </c>
      <c r="KH9" s="223" t="str">
        <f t="shared" si="5"/>
        <v/>
      </c>
      <c r="KI9" s="223" t="str">
        <f t="shared" si="5"/>
        <v/>
      </c>
      <c r="KJ9" s="223" t="str">
        <f t="shared" si="5"/>
        <v/>
      </c>
      <c r="KK9" s="223" t="str">
        <f t="shared" si="5"/>
        <v/>
      </c>
      <c r="KL9" s="223" t="str">
        <f t="shared" si="5"/>
        <v/>
      </c>
      <c r="KM9" s="223" t="str">
        <f t="shared" si="5"/>
        <v/>
      </c>
      <c r="KN9" s="223" t="str">
        <f t="shared" si="5"/>
        <v/>
      </c>
      <c r="KO9" s="223" t="str">
        <f t="shared" si="5"/>
        <v/>
      </c>
      <c r="KP9" s="223" t="str">
        <f t="shared" si="5"/>
        <v/>
      </c>
      <c r="KQ9" s="223" t="str">
        <f t="shared" si="5"/>
        <v/>
      </c>
      <c r="KR9" s="223" t="str">
        <f t="shared" si="5"/>
        <v/>
      </c>
      <c r="KS9" s="223" t="str">
        <f t="shared" si="5"/>
        <v/>
      </c>
      <c r="KT9" s="223" t="str">
        <f t="shared" si="5"/>
        <v/>
      </c>
      <c r="KU9" s="223" t="str">
        <f t="shared" si="5"/>
        <v/>
      </c>
      <c r="KV9" s="223" t="str">
        <f t="shared" si="5"/>
        <v/>
      </c>
      <c r="KW9" s="223" t="str">
        <f t="shared" si="5"/>
        <v/>
      </c>
      <c r="KX9" s="223" t="str">
        <f t="shared" si="5"/>
        <v/>
      </c>
      <c r="KY9" s="223" t="str">
        <f t="shared" si="5"/>
        <v/>
      </c>
      <c r="KZ9" s="223" t="str">
        <f t="shared" si="5"/>
        <v/>
      </c>
      <c r="LA9" s="223" t="str">
        <f t="shared" si="5"/>
        <v/>
      </c>
      <c r="LB9" s="223" t="str">
        <f t="shared" si="5"/>
        <v/>
      </c>
      <c r="LC9" s="223" t="str">
        <f t="shared" si="5"/>
        <v/>
      </c>
      <c r="LD9" s="223" t="str">
        <f t="shared" si="5"/>
        <v/>
      </c>
      <c r="LE9" s="223" t="str">
        <f t="shared" si="5"/>
        <v/>
      </c>
      <c r="LF9" s="223" t="str">
        <f t="shared" si="5"/>
        <v/>
      </c>
      <c r="LG9" s="223" t="str">
        <f t="shared" si="5"/>
        <v/>
      </c>
      <c r="LH9" s="223" t="str">
        <f t="shared" si="5"/>
        <v/>
      </c>
      <c r="LI9" s="223" t="str">
        <f t="shared" si="5"/>
        <v/>
      </c>
      <c r="LJ9" s="223" t="str">
        <f t="shared" si="5"/>
        <v/>
      </c>
      <c r="LK9" s="223" t="str">
        <f t="shared" si="5"/>
        <v/>
      </c>
      <c r="LL9" s="223" t="str">
        <f t="shared" si="5"/>
        <v/>
      </c>
      <c r="LM9" s="223" t="str">
        <f t="shared" si="5"/>
        <v/>
      </c>
      <c r="LN9" s="223" t="str">
        <f t="shared" si="5"/>
        <v/>
      </c>
      <c r="LO9" s="223" t="str">
        <f t="shared" si="5"/>
        <v/>
      </c>
      <c r="LP9" s="223" t="str">
        <f t="shared" si="5"/>
        <v/>
      </c>
      <c r="LQ9" s="223" t="str">
        <f t="shared" ref="LQ9:OB9" si="6">IF(COUNTIF(LQ10,"*virement 30 jours fin de mois*"),EOMONTH(LQ8,0)+30,IF(COUNTIF(LQ10,"*virement 45 jours fin de mois*"),EOMONTH(LQ8,0)+45,""))</f>
        <v/>
      </c>
      <c r="LR9" s="223" t="str">
        <f t="shared" si="6"/>
        <v/>
      </c>
      <c r="LS9" s="223" t="str">
        <f t="shared" si="6"/>
        <v/>
      </c>
      <c r="LT9" s="223" t="str">
        <f t="shared" si="6"/>
        <v/>
      </c>
      <c r="LU9" s="223" t="str">
        <f t="shared" si="6"/>
        <v/>
      </c>
      <c r="LV9" s="223" t="str">
        <f t="shared" si="6"/>
        <v/>
      </c>
      <c r="LW9" s="223" t="str">
        <f t="shared" si="6"/>
        <v/>
      </c>
      <c r="LX9" s="223" t="str">
        <f t="shared" si="6"/>
        <v/>
      </c>
      <c r="LY9" s="223" t="str">
        <f t="shared" si="6"/>
        <v/>
      </c>
      <c r="LZ9" s="223" t="str">
        <f t="shared" si="6"/>
        <v/>
      </c>
      <c r="MA9" s="223" t="str">
        <f t="shared" si="6"/>
        <v/>
      </c>
      <c r="MB9" s="223" t="str">
        <f t="shared" si="6"/>
        <v/>
      </c>
      <c r="MC9" s="223" t="str">
        <f t="shared" si="6"/>
        <v/>
      </c>
      <c r="MD9" s="223" t="str">
        <f t="shared" si="6"/>
        <v/>
      </c>
      <c r="ME9" s="223" t="str">
        <f t="shared" si="6"/>
        <v/>
      </c>
      <c r="MF9" s="223" t="str">
        <f t="shared" si="6"/>
        <v/>
      </c>
      <c r="MG9" s="223" t="str">
        <f t="shared" si="6"/>
        <v/>
      </c>
      <c r="MH9" s="223" t="str">
        <f t="shared" si="6"/>
        <v/>
      </c>
      <c r="MI9" s="223" t="str">
        <f t="shared" si="6"/>
        <v/>
      </c>
      <c r="MJ9" s="223" t="str">
        <f t="shared" si="6"/>
        <v/>
      </c>
      <c r="MK9" s="223" t="str">
        <f t="shared" si="6"/>
        <v/>
      </c>
      <c r="ML9" s="223" t="str">
        <f t="shared" si="6"/>
        <v/>
      </c>
      <c r="MM9" s="223" t="str">
        <f t="shared" si="6"/>
        <v/>
      </c>
      <c r="MN9" s="223" t="str">
        <f t="shared" si="6"/>
        <v/>
      </c>
      <c r="MO9" s="223" t="str">
        <f t="shared" si="6"/>
        <v/>
      </c>
      <c r="MP9" s="223" t="str">
        <f t="shared" si="6"/>
        <v/>
      </c>
      <c r="MQ9" s="223" t="str">
        <f t="shared" si="6"/>
        <v/>
      </c>
      <c r="MR9" s="223" t="str">
        <f t="shared" si="6"/>
        <v/>
      </c>
      <c r="MS9" s="223" t="str">
        <f t="shared" si="6"/>
        <v/>
      </c>
      <c r="MT9" s="223" t="str">
        <f t="shared" si="6"/>
        <v/>
      </c>
      <c r="MU9" s="223" t="str">
        <f t="shared" si="6"/>
        <v/>
      </c>
      <c r="MV9" s="223" t="str">
        <f t="shared" si="6"/>
        <v/>
      </c>
      <c r="MW9" s="223" t="str">
        <f t="shared" si="6"/>
        <v/>
      </c>
      <c r="MX9" s="223" t="str">
        <f t="shared" si="6"/>
        <v/>
      </c>
      <c r="MY9" s="223" t="str">
        <f t="shared" si="6"/>
        <v/>
      </c>
      <c r="MZ9" s="223" t="str">
        <f t="shared" si="6"/>
        <v/>
      </c>
      <c r="NA9" s="223" t="str">
        <f t="shared" si="6"/>
        <v/>
      </c>
      <c r="NB9" s="223" t="str">
        <f t="shared" si="6"/>
        <v/>
      </c>
      <c r="NC9" s="223" t="str">
        <f t="shared" si="6"/>
        <v/>
      </c>
      <c r="ND9" s="223" t="str">
        <f t="shared" si="6"/>
        <v/>
      </c>
      <c r="NE9" s="223" t="str">
        <f t="shared" si="6"/>
        <v/>
      </c>
      <c r="NF9" s="223" t="str">
        <f t="shared" si="6"/>
        <v/>
      </c>
      <c r="NG9" s="223" t="str">
        <f t="shared" si="6"/>
        <v/>
      </c>
      <c r="NH9" s="223" t="str">
        <f t="shared" si="6"/>
        <v/>
      </c>
      <c r="NI9" s="223" t="str">
        <f t="shared" si="6"/>
        <v/>
      </c>
      <c r="NJ9" s="223" t="str">
        <f t="shared" si="6"/>
        <v/>
      </c>
      <c r="NK9" s="223" t="str">
        <f t="shared" si="6"/>
        <v/>
      </c>
      <c r="NL9" s="223" t="str">
        <f t="shared" si="6"/>
        <v/>
      </c>
      <c r="NM9" s="223" t="str">
        <f t="shared" si="6"/>
        <v/>
      </c>
      <c r="NN9" s="223" t="str">
        <f t="shared" si="6"/>
        <v/>
      </c>
      <c r="NO9" s="223" t="str">
        <f t="shared" si="6"/>
        <v/>
      </c>
      <c r="NP9" s="223" t="str">
        <f t="shared" si="6"/>
        <v/>
      </c>
      <c r="NQ9" s="223" t="str">
        <f t="shared" si="6"/>
        <v/>
      </c>
      <c r="NR9" s="223" t="str">
        <f t="shared" si="6"/>
        <v/>
      </c>
      <c r="NS9" s="223" t="str">
        <f t="shared" si="6"/>
        <v/>
      </c>
      <c r="NT9" s="223" t="str">
        <f t="shared" si="6"/>
        <v/>
      </c>
      <c r="NU9" s="223" t="str">
        <f t="shared" si="6"/>
        <v/>
      </c>
      <c r="NV9" s="223" t="str">
        <f t="shared" si="6"/>
        <v/>
      </c>
      <c r="NW9" s="223" t="str">
        <f t="shared" si="6"/>
        <v/>
      </c>
      <c r="NX9" s="223" t="str">
        <f t="shared" si="6"/>
        <v/>
      </c>
      <c r="NY9" s="223" t="str">
        <f t="shared" si="6"/>
        <v/>
      </c>
      <c r="NZ9" s="223" t="str">
        <f t="shared" si="6"/>
        <v/>
      </c>
      <c r="OA9" s="223" t="str">
        <f t="shared" si="6"/>
        <v/>
      </c>
      <c r="OB9" s="223" t="str">
        <f t="shared" si="6"/>
        <v/>
      </c>
      <c r="OC9" s="223" t="str">
        <f t="shared" ref="OC9:PM9" si="7">IF(COUNTIF(OC10,"*virement 30 jours fin de mois*"),EOMONTH(OC8,0)+30,IF(COUNTIF(OC10,"*virement 45 jours fin de mois*"),EOMONTH(OC8,0)+45,""))</f>
        <v/>
      </c>
      <c r="OD9" s="223" t="str">
        <f t="shared" si="7"/>
        <v/>
      </c>
      <c r="OE9" s="223" t="str">
        <f t="shared" si="7"/>
        <v/>
      </c>
      <c r="OF9" s="223" t="str">
        <f t="shared" si="7"/>
        <v/>
      </c>
      <c r="OG9" s="223" t="str">
        <f t="shared" si="7"/>
        <v/>
      </c>
      <c r="OH9" s="223" t="str">
        <f t="shared" si="7"/>
        <v/>
      </c>
      <c r="OI9" s="223" t="str">
        <f t="shared" si="7"/>
        <v/>
      </c>
      <c r="OJ9" s="223" t="str">
        <f t="shared" si="7"/>
        <v/>
      </c>
      <c r="OK9" s="223" t="str">
        <f t="shared" si="7"/>
        <v/>
      </c>
      <c r="OL9" s="223" t="str">
        <f t="shared" si="7"/>
        <v/>
      </c>
      <c r="OM9" s="223" t="str">
        <f t="shared" si="7"/>
        <v/>
      </c>
      <c r="ON9" s="223" t="str">
        <f t="shared" si="7"/>
        <v/>
      </c>
      <c r="OO9" s="223" t="str">
        <f t="shared" si="7"/>
        <v/>
      </c>
      <c r="OP9" s="223" t="str">
        <f t="shared" si="7"/>
        <v/>
      </c>
      <c r="OQ9" s="223" t="str">
        <f t="shared" si="7"/>
        <v/>
      </c>
      <c r="OR9" s="223" t="str">
        <f t="shared" si="7"/>
        <v/>
      </c>
      <c r="OS9" s="223" t="str">
        <f t="shared" si="7"/>
        <v/>
      </c>
      <c r="OT9" s="223" t="str">
        <f t="shared" si="7"/>
        <v/>
      </c>
      <c r="OU9" s="223" t="str">
        <f t="shared" si="7"/>
        <v/>
      </c>
      <c r="OV9" s="223" t="str">
        <f t="shared" si="7"/>
        <v/>
      </c>
      <c r="OW9" s="223" t="str">
        <f t="shared" si="7"/>
        <v/>
      </c>
      <c r="OX9" s="223" t="str">
        <f t="shared" si="7"/>
        <v/>
      </c>
      <c r="OY9" s="223" t="str">
        <f t="shared" si="7"/>
        <v/>
      </c>
      <c r="OZ9" s="223" t="str">
        <f t="shared" si="7"/>
        <v/>
      </c>
      <c r="PA9" s="223" t="str">
        <f t="shared" si="7"/>
        <v/>
      </c>
      <c r="PB9" s="223" t="str">
        <f t="shared" si="7"/>
        <v/>
      </c>
      <c r="PC9" s="223" t="str">
        <f t="shared" si="7"/>
        <v/>
      </c>
      <c r="PD9" s="223" t="str">
        <f t="shared" si="7"/>
        <v/>
      </c>
      <c r="PE9" s="223" t="str">
        <f t="shared" si="7"/>
        <v/>
      </c>
      <c r="PF9" s="223" t="str">
        <f t="shared" si="7"/>
        <v/>
      </c>
      <c r="PG9" s="223" t="str">
        <f t="shared" si="7"/>
        <v/>
      </c>
      <c r="PH9" s="223" t="str">
        <f t="shared" si="7"/>
        <v/>
      </c>
      <c r="PI9" s="223" t="str">
        <f t="shared" si="7"/>
        <v/>
      </c>
      <c r="PJ9" s="223" t="str">
        <f t="shared" si="7"/>
        <v/>
      </c>
      <c r="PK9" s="223" t="str">
        <f t="shared" si="7"/>
        <v/>
      </c>
      <c r="PL9" s="223" t="str">
        <f t="shared" si="7"/>
        <v/>
      </c>
      <c r="PM9" s="223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2" customFormat="1" ht="31.5" customHeight="1" x14ac:dyDescent="0.25">
      <c r="A10" s="96" t="s">
        <v>1941</v>
      </c>
      <c r="B10" s="220"/>
      <c r="C10" s="220"/>
      <c r="D10" s="220"/>
      <c r="E10" s="219" t="s">
        <v>1962</v>
      </c>
      <c r="F10" s="219" t="s">
        <v>1963</v>
      </c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  <c r="AS10" s="219"/>
      <c r="AT10" s="219"/>
      <c r="AU10" s="219"/>
      <c r="AV10" s="219"/>
      <c r="AW10" s="219"/>
      <c r="AX10" s="219"/>
      <c r="AY10" s="219"/>
      <c r="AZ10" s="219"/>
      <c r="BA10" s="219"/>
      <c r="BB10" s="219"/>
      <c r="BC10" s="219"/>
      <c r="BD10" s="219"/>
      <c r="BE10" s="219"/>
      <c r="BF10" s="219"/>
      <c r="BG10" s="219"/>
      <c r="BH10" s="219"/>
      <c r="BI10" s="219"/>
      <c r="BJ10" s="219"/>
      <c r="BK10" s="219"/>
      <c r="BL10" s="219"/>
      <c r="BM10" s="219"/>
      <c r="BN10" s="219"/>
      <c r="BO10" s="219"/>
      <c r="BP10" s="219"/>
      <c r="BQ10" s="219"/>
      <c r="BR10" s="219"/>
      <c r="BS10" s="219"/>
      <c r="BT10" s="219"/>
      <c r="BU10" s="219"/>
      <c r="BV10" s="219"/>
      <c r="BW10" s="219"/>
      <c r="BX10" s="219"/>
      <c r="BY10" s="219"/>
      <c r="BZ10" s="219"/>
      <c r="CA10" s="219"/>
      <c r="CB10" s="219"/>
      <c r="CC10" s="219"/>
      <c r="CD10" s="219"/>
      <c r="CE10" s="219"/>
      <c r="CF10" s="219"/>
      <c r="CG10" s="219"/>
      <c r="CH10" s="219"/>
      <c r="CI10" s="219"/>
      <c r="CJ10" s="219"/>
      <c r="CK10" s="219"/>
      <c r="CL10" s="219"/>
      <c r="CM10" s="219"/>
      <c r="CN10" s="219"/>
      <c r="CO10" s="219"/>
      <c r="CP10" s="219"/>
      <c r="CQ10" s="219"/>
      <c r="CR10" s="219"/>
      <c r="CS10" s="219"/>
      <c r="CT10" s="219"/>
      <c r="CU10" s="219"/>
      <c r="CV10" s="219"/>
      <c r="CW10" s="219"/>
      <c r="CX10" s="219"/>
      <c r="CY10" s="219"/>
      <c r="CZ10" s="219"/>
      <c r="DA10" s="219"/>
      <c r="DB10" s="219"/>
      <c r="DC10" s="219"/>
      <c r="DD10" s="219"/>
      <c r="DE10" s="219"/>
      <c r="DF10" s="219"/>
      <c r="DG10" s="219"/>
      <c r="DH10" s="219"/>
      <c r="DI10" s="219"/>
      <c r="DJ10" s="219"/>
      <c r="DK10" s="219"/>
      <c r="DL10" s="219"/>
      <c r="DM10" s="219"/>
      <c r="DN10" s="219"/>
      <c r="DO10" s="219"/>
      <c r="DP10" s="219"/>
      <c r="DQ10" s="219"/>
      <c r="DR10" s="219"/>
      <c r="DS10" s="219"/>
      <c r="DT10" s="219"/>
      <c r="DU10" s="219"/>
      <c r="DV10" s="219"/>
      <c r="DW10" s="219"/>
      <c r="DX10" s="219"/>
      <c r="DY10" s="219"/>
      <c r="DZ10" s="219"/>
      <c r="EA10" s="219"/>
      <c r="EB10" s="219"/>
      <c r="EC10" s="219"/>
      <c r="ED10" s="219"/>
      <c r="EE10" s="219"/>
      <c r="EF10" s="219"/>
      <c r="EG10" s="219"/>
      <c r="EH10" s="219"/>
      <c r="EI10" s="219"/>
      <c r="EJ10" s="219"/>
      <c r="EK10" s="219"/>
      <c r="EL10" s="219"/>
      <c r="EM10" s="219"/>
      <c r="EN10" s="219"/>
      <c r="EO10" s="219"/>
      <c r="EP10" s="219"/>
      <c r="EQ10" s="219"/>
      <c r="ER10" s="219"/>
      <c r="ES10" s="219"/>
      <c r="ET10" s="219"/>
      <c r="EU10" s="219"/>
      <c r="EV10" s="219"/>
      <c r="EW10" s="219"/>
      <c r="EX10" s="219"/>
      <c r="EY10" s="219"/>
      <c r="EZ10" s="219"/>
      <c r="FA10" s="219"/>
      <c r="FB10" s="219"/>
      <c r="FC10" s="219"/>
      <c r="FD10" s="219"/>
      <c r="FE10" s="219"/>
      <c r="FF10" s="219"/>
      <c r="FG10" s="219"/>
      <c r="FH10" s="219"/>
      <c r="FI10" s="219"/>
      <c r="FJ10" s="219"/>
      <c r="FK10" s="219"/>
      <c r="FL10" s="219"/>
      <c r="FM10" s="219"/>
      <c r="FN10" s="219"/>
      <c r="FO10" s="219"/>
      <c r="FP10" s="219"/>
      <c r="FQ10" s="219"/>
      <c r="FR10" s="219"/>
      <c r="FS10" s="219"/>
      <c r="FT10" s="219"/>
      <c r="FU10" s="219"/>
      <c r="FV10" s="219"/>
      <c r="FW10" s="219"/>
      <c r="FX10" s="219"/>
      <c r="FY10" s="219"/>
      <c r="FZ10" s="219"/>
      <c r="GA10" s="219"/>
      <c r="GB10" s="219"/>
      <c r="GC10" s="219"/>
      <c r="GD10" s="219"/>
      <c r="GE10" s="219"/>
      <c r="GF10" s="219"/>
      <c r="GG10" s="219"/>
      <c r="GH10" s="219"/>
      <c r="GI10" s="219"/>
      <c r="GJ10" s="219"/>
      <c r="GK10" s="219"/>
      <c r="GL10" s="219"/>
      <c r="GM10" s="219"/>
      <c r="GN10" s="219"/>
      <c r="GO10" s="219"/>
      <c r="GP10" s="219"/>
      <c r="GQ10" s="219"/>
      <c r="GR10" s="219"/>
      <c r="GS10" s="219"/>
      <c r="GT10" s="219"/>
      <c r="GU10" s="219"/>
      <c r="GV10" s="219"/>
      <c r="GW10" s="219"/>
      <c r="GX10" s="219"/>
      <c r="GY10" s="219"/>
      <c r="GZ10" s="219"/>
      <c r="HA10" s="219"/>
      <c r="HB10" s="219"/>
      <c r="HC10" s="219"/>
      <c r="HD10" s="219"/>
      <c r="HE10" s="219"/>
      <c r="HF10" s="219"/>
      <c r="HG10" s="219"/>
      <c r="HH10" s="219"/>
      <c r="HI10" s="219"/>
      <c r="HJ10" s="219"/>
      <c r="HK10" s="219"/>
      <c r="HL10" s="219"/>
      <c r="HM10" s="219"/>
      <c r="HN10" s="219"/>
      <c r="HO10" s="219"/>
      <c r="HP10" s="219"/>
      <c r="HQ10" s="219"/>
      <c r="HR10" s="219"/>
      <c r="HS10" s="219"/>
      <c r="HT10" s="219"/>
      <c r="HU10" s="219"/>
      <c r="HV10" s="219"/>
      <c r="HW10" s="219"/>
      <c r="HX10" s="219"/>
      <c r="HY10" s="219"/>
      <c r="HZ10" s="219"/>
      <c r="IA10" s="219"/>
      <c r="IB10" s="219"/>
      <c r="IC10" s="219"/>
      <c r="ID10" s="219"/>
      <c r="IE10" s="219"/>
      <c r="IF10" s="219"/>
      <c r="IG10" s="219"/>
      <c r="IH10" s="219"/>
      <c r="II10" s="219"/>
      <c r="IJ10" s="219"/>
      <c r="IK10" s="219"/>
      <c r="IL10" s="219"/>
      <c r="IM10" s="219"/>
      <c r="IN10" s="219"/>
      <c r="IO10" s="219"/>
      <c r="IP10" s="219"/>
      <c r="IQ10" s="219"/>
      <c r="IR10" s="219"/>
      <c r="IS10" s="219"/>
      <c r="IT10" s="219"/>
      <c r="IU10" s="219"/>
      <c r="IV10" s="219"/>
      <c r="IW10" s="219"/>
      <c r="IX10" s="219"/>
      <c r="IY10" s="219"/>
      <c r="IZ10" s="219"/>
      <c r="JA10" s="219"/>
      <c r="JB10" s="219"/>
      <c r="JC10" s="219"/>
      <c r="JD10" s="219"/>
      <c r="JE10" s="219"/>
      <c r="JF10" s="219"/>
      <c r="JG10" s="219"/>
      <c r="JH10" s="219"/>
      <c r="JI10" s="219"/>
      <c r="JJ10" s="219"/>
      <c r="JK10" s="219"/>
      <c r="JL10" s="219"/>
      <c r="JM10" s="219"/>
      <c r="JN10" s="219"/>
      <c r="JO10" s="219"/>
      <c r="JP10" s="219"/>
      <c r="JQ10" s="219"/>
      <c r="JR10" s="219"/>
      <c r="JS10" s="219"/>
      <c r="JT10" s="219"/>
      <c r="JU10" s="219"/>
      <c r="JV10" s="219"/>
      <c r="JW10" s="219"/>
      <c r="JX10" s="219"/>
      <c r="JY10" s="219"/>
      <c r="JZ10" s="219"/>
      <c r="KA10" s="219"/>
      <c r="KB10" s="219"/>
      <c r="KC10" s="219"/>
      <c r="KD10" s="219"/>
      <c r="KE10" s="219"/>
      <c r="KF10" s="219"/>
      <c r="KG10" s="219"/>
      <c r="KH10" s="219"/>
      <c r="KI10" s="219"/>
      <c r="KJ10" s="219"/>
      <c r="KK10" s="219"/>
      <c r="KL10" s="219"/>
      <c r="KM10" s="219"/>
      <c r="KN10" s="219"/>
      <c r="KO10" s="219"/>
      <c r="KP10" s="219"/>
      <c r="KQ10" s="219"/>
      <c r="KR10" s="219"/>
      <c r="KS10" s="219"/>
      <c r="KT10" s="219"/>
      <c r="KU10" s="219"/>
      <c r="KV10" s="219"/>
      <c r="KW10" s="219"/>
      <c r="KX10" s="219"/>
      <c r="KY10" s="219"/>
      <c r="KZ10" s="219"/>
      <c r="LA10" s="219"/>
      <c r="LB10" s="219"/>
      <c r="LC10" s="219"/>
      <c r="LD10" s="219"/>
      <c r="LE10" s="219"/>
      <c r="LF10" s="219"/>
      <c r="LG10" s="219"/>
      <c r="LH10" s="219"/>
      <c r="LI10" s="219"/>
      <c r="LJ10" s="219"/>
      <c r="LK10" s="219"/>
      <c r="LL10" s="219"/>
      <c r="LM10" s="219"/>
      <c r="LN10" s="219"/>
      <c r="LO10" s="219"/>
      <c r="LP10" s="219"/>
      <c r="LQ10" s="219"/>
      <c r="LR10" s="219"/>
      <c r="LS10" s="219"/>
      <c r="LT10" s="219"/>
      <c r="LU10" s="219"/>
      <c r="LV10" s="219"/>
      <c r="LW10" s="219"/>
      <c r="LX10" s="219"/>
      <c r="LY10" s="219"/>
      <c r="LZ10" s="219"/>
      <c r="MA10" s="219"/>
      <c r="MB10" s="219"/>
      <c r="MC10" s="219"/>
      <c r="MD10" s="219"/>
      <c r="ME10" s="219"/>
      <c r="MF10" s="219"/>
      <c r="MG10" s="219"/>
      <c r="MH10" s="219"/>
      <c r="MI10" s="219"/>
      <c r="MJ10" s="219"/>
      <c r="MK10" s="219"/>
      <c r="ML10" s="219"/>
      <c r="MM10" s="219"/>
      <c r="MN10" s="219"/>
      <c r="MO10" s="219"/>
      <c r="MP10" s="219"/>
      <c r="MQ10" s="219"/>
      <c r="MR10" s="219"/>
      <c r="MS10" s="219"/>
      <c r="MT10" s="219"/>
      <c r="MU10" s="219"/>
      <c r="MV10" s="219"/>
      <c r="MW10" s="219"/>
      <c r="MX10" s="219"/>
      <c r="MY10" s="219"/>
      <c r="MZ10" s="219"/>
      <c r="NA10" s="219"/>
      <c r="NB10" s="219"/>
      <c r="NC10" s="219"/>
      <c r="ND10" s="219"/>
      <c r="NE10" s="219"/>
      <c r="NF10" s="219"/>
      <c r="NG10" s="219"/>
      <c r="NH10" s="219"/>
      <c r="NI10" s="219"/>
      <c r="NJ10" s="219"/>
      <c r="NK10" s="219"/>
      <c r="NL10" s="219"/>
      <c r="NM10" s="219"/>
      <c r="NN10" s="219"/>
      <c r="NO10" s="219"/>
      <c r="NP10" s="219"/>
      <c r="NQ10" s="219"/>
      <c r="NR10" s="219"/>
      <c r="NS10" s="219"/>
      <c r="NT10" s="219"/>
      <c r="NU10" s="219"/>
      <c r="NV10" s="219"/>
      <c r="NW10" s="219"/>
      <c r="NX10" s="219"/>
      <c r="NY10" s="219"/>
      <c r="NZ10" s="219"/>
      <c r="OA10" s="219"/>
      <c r="OB10" s="219"/>
      <c r="OC10" s="219"/>
      <c r="OD10" s="219"/>
      <c r="OE10" s="219"/>
      <c r="OF10" s="219"/>
      <c r="OG10" s="219"/>
      <c r="OH10" s="219"/>
      <c r="OI10" s="219"/>
      <c r="OJ10" s="219"/>
      <c r="OK10" s="219"/>
      <c r="OL10" s="219"/>
      <c r="OM10" s="219"/>
      <c r="ON10" s="219"/>
      <c r="OO10" s="219"/>
      <c r="OP10" s="219"/>
      <c r="OQ10" s="219"/>
      <c r="OR10" s="219"/>
      <c r="OS10" s="219"/>
      <c r="OT10" s="219"/>
      <c r="OU10" s="219"/>
      <c r="OV10" s="219"/>
      <c r="OW10" s="219"/>
      <c r="OX10" s="219"/>
      <c r="OY10" s="219"/>
      <c r="OZ10" s="219"/>
      <c r="PA10" s="219"/>
      <c r="PB10" s="219"/>
      <c r="PC10" s="219"/>
      <c r="PD10" s="219"/>
      <c r="PE10" s="219"/>
      <c r="PF10" s="219"/>
      <c r="PG10" s="219"/>
      <c r="PH10" s="219"/>
      <c r="PI10" s="219"/>
      <c r="PJ10" s="219"/>
      <c r="PK10" s="219"/>
      <c r="PL10" s="219"/>
      <c r="PM10" s="219"/>
      <c r="PN10" s="219"/>
      <c r="PO10" s="219"/>
      <c r="PP10" s="219"/>
      <c r="PQ10" s="219"/>
      <c r="PR10" s="219"/>
      <c r="PS10" s="219"/>
      <c r="PT10" s="219"/>
      <c r="PU10" s="219"/>
      <c r="PV10" s="219"/>
      <c r="PW10" s="219"/>
      <c r="PX10" s="219"/>
      <c r="PY10" s="219"/>
      <c r="PZ10" s="219"/>
      <c r="QA10" s="219"/>
      <c r="QB10" s="219"/>
      <c r="QC10" s="219"/>
      <c r="QD10" s="219"/>
      <c r="QE10" s="219"/>
      <c r="QF10" s="219"/>
      <c r="QG10" s="219"/>
      <c r="QH10" s="219"/>
      <c r="QI10" s="219"/>
      <c r="QJ10" s="219"/>
      <c r="QK10" s="219"/>
      <c r="QL10" s="219"/>
      <c r="QM10" s="219"/>
      <c r="QN10" s="219"/>
      <c r="QO10" s="219"/>
      <c r="QP10" s="219"/>
      <c r="QQ10" s="219"/>
      <c r="QR10" s="219"/>
      <c r="QS10" s="219"/>
      <c r="QT10" s="219"/>
      <c r="QU10" s="219"/>
      <c r="QV10" s="219"/>
      <c r="QW10" s="219"/>
      <c r="QX10" s="219"/>
      <c r="QY10" s="219"/>
      <c r="QZ10" s="219"/>
      <c r="RA10" s="219"/>
      <c r="RB10" s="219"/>
      <c r="RC10" s="219"/>
      <c r="RD10" s="219"/>
      <c r="RE10" s="219"/>
      <c r="RF10" s="219"/>
      <c r="RG10" s="219"/>
      <c r="RH10" s="219"/>
      <c r="RI10" s="219"/>
      <c r="RJ10" s="219"/>
      <c r="RK10" s="219"/>
      <c r="RL10" s="219"/>
      <c r="RM10" s="219"/>
      <c r="RN10" s="219"/>
      <c r="RO10" s="219"/>
      <c r="RP10" s="219"/>
      <c r="RQ10" s="219"/>
      <c r="RR10" s="219"/>
      <c r="RS10" s="219"/>
      <c r="RT10" s="219"/>
      <c r="RU10" s="219"/>
      <c r="RV10" s="219"/>
      <c r="RW10" s="219"/>
      <c r="RX10" s="219"/>
      <c r="RY10" s="219"/>
      <c r="RZ10" s="219"/>
      <c r="SA10" s="219"/>
      <c r="SB10" s="219"/>
      <c r="SC10" s="219"/>
      <c r="SD10" s="219"/>
      <c r="SE10" s="219"/>
      <c r="SF10" s="219"/>
      <c r="SG10" s="219"/>
      <c r="SH10" s="219"/>
      <c r="SI10" s="219"/>
      <c r="SJ10" s="219"/>
      <c r="SK10" s="219"/>
      <c r="SL10" s="219"/>
      <c r="SM10" s="219"/>
      <c r="SN10" s="219"/>
      <c r="SO10" s="219"/>
      <c r="SP10" s="219"/>
      <c r="SQ10" s="219"/>
      <c r="SR10" s="219"/>
      <c r="SS10" s="219"/>
      <c r="ST10" s="219"/>
      <c r="SU10" s="219"/>
      <c r="SV10" s="219"/>
      <c r="SW10" s="219"/>
      <c r="SX10" s="219"/>
      <c r="SY10" s="219"/>
      <c r="SZ10" s="219"/>
      <c r="TA10" s="219"/>
      <c r="TB10" s="219"/>
      <c r="TC10" s="219"/>
      <c r="TD10" s="219"/>
      <c r="TE10" s="219"/>
      <c r="TF10" s="219"/>
      <c r="TG10" s="219"/>
      <c r="TH10" s="219"/>
      <c r="TI10" s="219"/>
      <c r="TJ10" s="219"/>
      <c r="TK10" s="219"/>
      <c r="TL10" s="219"/>
      <c r="TM10" s="219"/>
      <c r="TN10" s="219"/>
      <c r="TO10" s="219"/>
      <c r="TP10" s="219"/>
      <c r="TQ10" s="219"/>
      <c r="TR10" s="219"/>
      <c r="TS10" s="219"/>
      <c r="TT10" s="219"/>
      <c r="TU10" s="219"/>
      <c r="TV10" s="219"/>
      <c r="TW10" s="219"/>
      <c r="TX10" s="219"/>
      <c r="TY10" s="219"/>
      <c r="TZ10" s="219"/>
      <c r="UA10" s="219"/>
      <c r="UB10" s="219"/>
      <c r="UC10" s="219"/>
      <c r="UD10" s="219"/>
      <c r="UE10" s="219"/>
      <c r="UF10" s="219"/>
      <c r="UG10" s="219"/>
      <c r="UH10" s="219"/>
      <c r="UI10" s="219"/>
      <c r="UJ10" s="219"/>
      <c r="UK10" s="219"/>
      <c r="UL10" s="219"/>
      <c r="UM10" s="219"/>
      <c r="UN10" s="219"/>
      <c r="UO10" s="219"/>
      <c r="UP10" s="219"/>
      <c r="UQ10" s="219"/>
      <c r="UR10" s="219"/>
      <c r="US10" s="219"/>
      <c r="UT10" s="219"/>
      <c r="UU10" s="219"/>
      <c r="UV10" s="219"/>
      <c r="UW10" s="219"/>
      <c r="UX10" s="219"/>
      <c r="UY10" s="219"/>
      <c r="UZ10" s="219"/>
      <c r="VA10" s="219"/>
      <c r="VB10" s="219"/>
      <c r="VC10" s="219"/>
      <c r="VD10" s="219"/>
      <c r="VE10" s="219"/>
      <c r="VF10" s="219"/>
      <c r="VG10" s="219"/>
      <c r="VH10" s="219"/>
      <c r="VI10" s="219"/>
      <c r="VJ10" s="219"/>
      <c r="VK10" s="219"/>
      <c r="VL10" s="219"/>
      <c r="VM10" s="219"/>
      <c r="VN10" s="219"/>
      <c r="VO10" s="219"/>
      <c r="VP10" s="219"/>
      <c r="VQ10" s="219"/>
      <c r="VR10" s="219"/>
      <c r="VS10" s="219"/>
      <c r="VT10" s="219"/>
      <c r="VU10" s="219"/>
      <c r="VV10" s="219"/>
      <c r="VW10" s="219"/>
      <c r="VX10" s="219"/>
      <c r="VY10" s="219"/>
      <c r="VZ10" s="219"/>
      <c r="WA10" s="219"/>
      <c r="WB10" s="219"/>
      <c r="WC10" s="219"/>
      <c r="WD10" s="219"/>
      <c r="WE10" s="219"/>
      <c r="WF10" s="219"/>
      <c r="WG10" s="219"/>
      <c r="WH10" s="219"/>
      <c r="WI10" s="219"/>
      <c r="WJ10" s="219"/>
      <c r="WK10" s="219"/>
      <c r="WL10" s="219"/>
      <c r="WM10" s="219"/>
      <c r="WN10" s="219"/>
      <c r="WO10" s="219"/>
      <c r="WP10" s="219"/>
      <c r="WQ10" s="219"/>
      <c r="WR10" s="219"/>
      <c r="WS10" s="219"/>
      <c r="WT10" s="219"/>
      <c r="WU10" s="219"/>
      <c r="WV10" s="219"/>
      <c r="WW10" s="219"/>
      <c r="WX10" s="219"/>
      <c r="WY10" s="219"/>
      <c r="WZ10" s="219"/>
      <c r="XA10" s="219"/>
      <c r="XB10" s="219"/>
      <c r="XC10" s="219"/>
      <c r="XD10" s="219"/>
      <c r="XE10" s="219"/>
      <c r="XF10" s="219"/>
      <c r="XG10" s="219"/>
      <c r="XH10" s="219"/>
      <c r="XI10" s="219"/>
      <c r="XJ10" s="219"/>
      <c r="XK10" s="219"/>
      <c r="XL10" s="219"/>
      <c r="XM10" s="219"/>
      <c r="XN10" s="219"/>
      <c r="XO10" s="219"/>
      <c r="XP10" s="219"/>
      <c r="XQ10" s="219"/>
      <c r="XR10" s="219"/>
      <c r="XS10" s="219"/>
      <c r="XT10" s="219"/>
      <c r="XU10" s="219"/>
      <c r="XV10" s="219"/>
      <c r="XW10" s="219"/>
      <c r="XX10" s="219"/>
      <c r="XY10" s="219"/>
      <c r="XZ10" s="219"/>
      <c r="YA10" s="219"/>
      <c r="YB10" s="219"/>
      <c r="YC10" s="219"/>
      <c r="YD10" s="219"/>
      <c r="YE10" s="219"/>
      <c r="YF10" s="219"/>
      <c r="YG10" s="219"/>
      <c r="YH10" s="219"/>
      <c r="YI10" s="219"/>
      <c r="YJ10" s="219"/>
      <c r="YK10" s="219"/>
      <c r="YL10" s="219"/>
      <c r="YM10" s="219"/>
      <c r="YN10" s="219"/>
      <c r="YO10" s="219"/>
      <c r="YP10" s="219"/>
      <c r="YQ10" s="219"/>
      <c r="YR10" s="219"/>
      <c r="YS10" s="219"/>
      <c r="YT10" s="219"/>
      <c r="YU10" s="219"/>
      <c r="YV10" s="219"/>
      <c r="YW10" s="219"/>
      <c r="YX10" s="219"/>
      <c r="YY10" s="219"/>
      <c r="YZ10" s="219"/>
      <c r="ZA10" s="219"/>
      <c r="ZB10" s="219"/>
      <c r="ZC10" s="219"/>
      <c r="ZD10" s="219"/>
      <c r="ZE10" s="219"/>
      <c r="ZF10" s="219"/>
      <c r="ZG10" s="219"/>
      <c r="ZH10" s="219"/>
      <c r="ZI10" s="219"/>
      <c r="ZJ10" s="219"/>
      <c r="ZK10" s="219"/>
      <c r="ZL10" s="219"/>
      <c r="ZM10" s="219"/>
      <c r="ZN10" s="219"/>
      <c r="ZO10" s="219"/>
      <c r="ZP10" s="219"/>
      <c r="ZQ10" s="219"/>
      <c r="ZR10" s="219"/>
      <c r="ZS10" s="219"/>
      <c r="ZT10" s="219"/>
      <c r="ZU10" s="219"/>
      <c r="ZV10" s="219"/>
      <c r="ZW10" s="219"/>
      <c r="ZX10" s="219"/>
      <c r="ZY10" s="219"/>
      <c r="ZZ10" s="219"/>
      <c r="AAA10" s="219"/>
      <c r="AAB10" s="219"/>
      <c r="AAC10" s="219"/>
      <c r="AAD10" s="219"/>
      <c r="AAE10" s="219"/>
      <c r="AAF10" s="219"/>
      <c r="AAG10" s="219"/>
      <c r="AAH10" s="219"/>
      <c r="AAI10" s="219"/>
      <c r="AAJ10" s="219"/>
      <c r="AAK10" s="219"/>
      <c r="AAL10" s="219"/>
      <c r="AAM10" s="219"/>
      <c r="AAN10" s="219"/>
      <c r="AAO10" s="219"/>
      <c r="AAP10" s="219"/>
      <c r="AAQ10" s="219"/>
      <c r="AAR10" s="219"/>
      <c r="AAS10" s="219"/>
      <c r="AAT10" s="219"/>
      <c r="AAU10" s="219"/>
      <c r="AAV10" s="219"/>
      <c r="AAW10" s="219"/>
      <c r="AAX10" s="219"/>
      <c r="AAY10" s="219"/>
      <c r="AAZ10" s="219"/>
      <c r="ABA10" s="219"/>
      <c r="ABB10" s="219"/>
      <c r="ABC10" s="219"/>
      <c r="ABD10" s="219"/>
      <c r="ABE10" s="219"/>
      <c r="ABF10" s="219"/>
      <c r="ABG10" s="219"/>
      <c r="ABH10" s="219"/>
      <c r="ABI10" s="219"/>
      <c r="ABJ10" s="219"/>
      <c r="ABK10" s="219"/>
      <c r="ABL10" s="219"/>
      <c r="ABM10" s="219"/>
      <c r="ABN10" s="219"/>
      <c r="ABO10" s="219"/>
      <c r="ABP10" s="219"/>
      <c r="ABQ10" s="219"/>
      <c r="ABR10" s="219"/>
      <c r="ABS10" s="219"/>
      <c r="ABT10" s="219"/>
      <c r="ABU10" s="219"/>
      <c r="ABV10" s="219"/>
      <c r="ABW10" s="219"/>
      <c r="ABX10" s="219"/>
      <c r="ABY10" s="219"/>
      <c r="ABZ10" s="219"/>
      <c r="ACA10" s="219"/>
      <c r="ACB10" s="219"/>
      <c r="ACC10" s="219"/>
      <c r="ACD10" s="219"/>
      <c r="ACE10" s="219"/>
      <c r="ACF10" s="219"/>
      <c r="ACG10" s="219"/>
      <c r="ACH10" s="219"/>
      <c r="ACI10" s="219"/>
      <c r="ACJ10" s="219"/>
      <c r="ACK10" s="219"/>
      <c r="ACL10" s="219"/>
      <c r="ACM10" s="219"/>
      <c r="ACN10" s="219"/>
      <c r="ACO10" s="219"/>
      <c r="ACP10" s="219"/>
      <c r="ACQ10" s="219"/>
      <c r="ACR10" s="219"/>
      <c r="ACS10" s="219"/>
      <c r="ACT10" s="219"/>
      <c r="ACU10" s="219"/>
      <c r="ACV10" s="219"/>
      <c r="ACW10" s="219"/>
      <c r="ACX10" s="219"/>
      <c r="ACY10" s="219"/>
      <c r="ACZ10" s="219"/>
      <c r="ADA10" s="219"/>
      <c r="ADB10" s="219"/>
      <c r="ADC10" s="219"/>
      <c r="ADD10" s="219"/>
      <c r="ADE10" s="219"/>
      <c r="ADF10" s="219"/>
      <c r="ADG10" s="219"/>
      <c r="ADH10" s="219"/>
      <c r="ADI10" s="219"/>
      <c r="ADJ10" s="219"/>
      <c r="ADK10" s="219"/>
      <c r="ADL10" s="219"/>
      <c r="ADM10" s="219"/>
      <c r="ADN10" s="219"/>
      <c r="ADO10" s="219"/>
      <c r="ADP10" s="219"/>
      <c r="ADQ10" s="219"/>
      <c r="ADR10" s="219"/>
      <c r="ADS10" s="219"/>
      <c r="ADT10" s="219"/>
      <c r="ADU10" s="219"/>
      <c r="ADV10" s="219"/>
      <c r="ADW10" s="219"/>
      <c r="ADX10" s="219"/>
      <c r="ADY10" s="219"/>
      <c r="ADZ10" s="219"/>
      <c r="AEA10" s="219"/>
      <c r="AEB10" s="219"/>
      <c r="AEC10" s="219"/>
      <c r="AED10" s="219"/>
      <c r="AEE10" s="219"/>
      <c r="AEF10" s="219"/>
      <c r="AEG10" s="219"/>
      <c r="AEH10" s="219"/>
      <c r="AEI10" s="219"/>
      <c r="AEJ10" s="219"/>
      <c r="AEK10" s="219"/>
      <c r="AEL10" s="219"/>
      <c r="AEM10" s="219"/>
      <c r="AEN10" s="219"/>
      <c r="AEO10" s="219"/>
      <c r="AEP10" s="219"/>
      <c r="AEQ10" s="219"/>
      <c r="AER10" s="219"/>
      <c r="AES10" s="219"/>
      <c r="AET10" s="219"/>
      <c r="AEU10" s="219"/>
      <c r="AEV10" s="219"/>
      <c r="AEW10" s="219"/>
      <c r="AEX10" s="219"/>
      <c r="AEY10" s="219"/>
      <c r="AEZ10" s="219"/>
      <c r="AFA10" s="219"/>
      <c r="AFB10" s="219"/>
      <c r="AFC10" s="219"/>
      <c r="AFD10" s="219"/>
      <c r="AFE10" s="219"/>
      <c r="AFF10" s="219"/>
      <c r="AFG10" s="219"/>
      <c r="AFH10" s="219"/>
      <c r="AFI10" s="219"/>
      <c r="AFJ10" s="219"/>
      <c r="AFK10" s="219"/>
      <c r="AFL10" s="219"/>
      <c r="AFM10" s="219"/>
      <c r="AFN10" s="219"/>
      <c r="AFO10" s="219"/>
      <c r="AFP10" s="219"/>
      <c r="AFQ10" s="219"/>
      <c r="AFR10" s="219"/>
      <c r="AFS10" s="219"/>
      <c r="AFT10" s="219"/>
      <c r="AFU10" s="219"/>
      <c r="AFV10" s="219"/>
      <c r="AFW10" s="219"/>
      <c r="AFX10" s="219"/>
      <c r="AFY10" s="219"/>
      <c r="AFZ10" s="219"/>
      <c r="AGA10" s="219"/>
      <c r="AGB10" s="219"/>
      <c r="AGC10" s="219"/>
      <c r="AGD10" s="219"/>
      <c r="AGE10" s="219"/>
      <c r="AGF10" s="219"/>
      <c r="AGG10" s="219"/>
      <c r="AGH10" s="219"/>
      <c r="AGI10" s="219"/>
      <c r="AGJ10" s="219"/>
      <c r="AGK10" s="219"/>
      <c r="AGL10" s="219"/>
      <c r="AGM10" s="219"/>
      <c r="AGN10" s="219"/>
      <c r="AGO10" s="219"/>
      <c r="AGP10" s="219"/>
      <c r="AGQ10" s="219"/>
      <c r="AGR10" s="219"/>
      <c r="AGS10" s="219"/>
      <c r="AGT10" s="219"/>
      <c r="AGU10" s="219"/>
      <c r="AGV10" s="219"/>
      <c r="AGW10" s="219"/>
      <c r="AGX10" s="219"/>
      <c r="AGY10" s="219"/>
      <c r="AGZ10" s="219"/>
      <c r="AHA10" s="219"/>
      <c r="AHB10" s="219"/>
      <c r="AHC10" s="219"/>
      <c r="AHD10" s="219"/>
      <c r="AHE10" s="219"/>
      <c r="AHF10" s="219"/>
      <c r="AHG10" s="219"/>
      <c r="AHH10" s="219"/>
      <c r="AHI10" s="219"/>
      <c r="AHJ10" s="219"/>
      <c r="AHK10" s="219"/>
      <c r="AHL10" s="219"/>
      <c r="AHM10" s="219"/>
      <c r="AHN10" s="219"/>
      <c r="AHO10" s="219"/>
      <c r="AHP10" s="219"/>
      <c r="AHQ10" s="219"/>
      <c r="AHR10" s="219"/>
      <c r="AHS10" s="219"/>
      <c r="AHT10" s="219"/>
      <c r="AHU10" s="219"/>
      <c r="AHV10" s="219"/>
      <c r="AHW10" s="219"/>
      <c r="AHX10" s="219"/>
      <c r="AHY10" s="219"/>
      <c r="AHZ10" s="219"/>
      <c r="AIA10" s="219"/>
      <c r="AIB10" s="219"/>
      <c r="AIC10" s="219"/>
      <c r="AID10" s="219"/>
      <c r="AIE10" s="219"/>
      <c r="AIF10" s="219"/>
      <c r="AIG10" s="219"/>
      <c r="AIH10" s="219"/>
      <c r="AII10" s="219"/>
      <c r="AIJ10" s="219"/>
      <c r="AIK10" s="219"/>
      <c r="AIL10" s="219"/>
      <c r="AIM10" s="219"/>
      <c r="AIN10" s="219"/>
      <c r="AIO10" s="219"/>
      <c r="AIP10" s="219"/>
      <c r="AIQ10" s="219"/>
      <c r="AIR10" s="219"/>
      <c r="AIS10" s="219"/>
      <c r="AIT10" s="219"/>
      <c r="AIU10" s="219"/>
      <c r="AIV10" s="219"/>
      <c r="AIW10" s="219"/>
      <c r="AIX10" s="219"/>
      <c r="AIY10" s="219"/>
      <c r="AIZ10" s="219"/>
      <c r="AJA10" s="219"/>
      <c r="AJB10" s="219"/>
      <c r="AJC10" s="219"/>
      <c r="AJD10" s="219"/>
      <c r="AJE10" s="219"/>
      <c r="AJF10" s="219"/>
      <c r="AJG10" s="219"/>
      <c r="AJH10" s="219"/>
      <c r="AJI10" s="219"/>
      <c r="AJJ10" s="219"/>
      <c r="AJK10" s="219"/>
      <c r="AJL10" s="219"/>
      <c r="AJM10" s="219"/>
      <c r="AJN10" s="219"/>
      <c r="AJO10" s="219"/>
      <c r="AJP10" s="219"/>
      <c r="AJQ10" s="219"/>
      <c r="AJR10" s="219"/>
      <c r="AJS10" s="219"/>
      <c r="AJT10" s="219"/>
      <c r="AJU10" s="219"/>
      <c r="AJV10" s="219"/>
      <c r="AJW10" s="219"/>
      <c r="AJX10" s="219"/>
      <c r="AJY10" s="219"/>
      <c r="AJZ10" s="219"/>
      <c r="AKA10" s="219"/>
      <c r="AKB10" s="219"/>
      <c r="AKC10" s="219"/>
      <c r="AKD10" s="219"/>
      <c r="AKE10" s="219"/>
      <c r="AKF10" s="219"/>
      <c r="AKG10" s="219"/>
      <c r="AKH10" s="219"/>
      <c r="AKI10" s="219"/>
      <c r="AKJ10" s="219"/>
      <c r="AKK10" s="219"/>
      <c r="AKL10" s="219"/>
      <c r="AKM10" s="219"/>
      <c r="AKN10" s="219"/>
      <c r="AKO10" s="219"/>
      <c r="AKP10" s="219"/>
      <c r="AKQ10" s="219"/>
      <c r="AKR10" s="219"/>
      <c r="AKS10" s="219"/>
      <c r="AKT10" s="219"/>
      <c r="AKU10" s="219"/>
      <c r="AKV10" s="219"/>
      <c r="AKW10" s="219"/>
      <c r="AKX10" s="219"/>
      <c r="AKY10" s="219"/>
      <c r="AKZ10" s="219"/>
      <c r="ALA10" s="219"/>
      <c r="ALB10" s="219"/>
      <c r="ALC10" s="219"/>
      <c r="ALD10" s="219"/>
      <c r="ALE10" s="219"/>
      <c r="ALF10" s="219"/>
      <c r="ALG10" s="219"/>
      <c r="ALH10" s="219"/>
      <c r="ALI10" s="219"/>
      <c r="ALJ10" s="219"/>
      <c r="ALK10" s="219"/>
      <c r="ALL10" s="219"/>
      <c r="ALM10" s="219"/>
      <c r="ALN10" s="219"/>
      <c r="ALO10" s="221"/>
      <c r="ALP10" s="221"/>
      <c r="ALQ10" s="221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>
        <v>1</v>
      </c>
      <c r="D13" s="164">
        <v>1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>
        <v>1</v>
      </c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dyjfghndfnh :</v>
      </c>
      <c r="B18" s="165"/>
      <c r="C18" s="165"/>
      <c r="D18" s="165">
        <v>1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120</v>
      </c>
      <c r="D163" s="124">
        <f t="shared" si="581"/>
        <v>50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>
        <f t="shared" si="597"/>
        <v>2</v>
      </c>
      <c r="F164" s="168">
        <f t="shared" si="597"/>
        <v>2</v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40</v>
      </c>
      <c r="D167" s="110">
        <f t="shared" si="629"/>
        <v>40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80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10</v>
      </c>
      <c r="C172" s="110">
        <f t="shared" ref="C172:BN172" si="709">C18*$B172</f>
        <v>0</v>
      </c>
      <c r="D172" s="110">
        <f t="shared" si="709"/>
        <v>10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zoomScale="85" zoomScaleNormal="85" workbookViewId="0">
      <selection activeCell="D23" sqref="D23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hidden="1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22</v>
      </c>
      <c r="K2" s="76" t="str">
        <f>IF(HLOOKUP($H$2,'Base facturation'!$C$5:$ALN$61,2,0)=0,"",HLOOKUP($H$2,'Base facturation'!$C$5:$ALN$61,2,0))</f>
        <v>C00005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1" t="s">
        <v>1923</v>
      </c>
      <c r="F6" s="231"/>
      <c r="G6" s="230" t="str">
        <f>H2</f>
        <v>F00003</v>
      </c>
      <c r="H6" s="230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IFERROR(HLOOKUP($H$2,'Base facturation'!$C$5:$ALN$61,4,0),"")</f>
        <v>43521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Société D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2"/>
      <c r="G14" s="232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18" customHeight="1" x14ac:dyDescent="0.25">
      <c r="A22" s="38">
        <v>5</v>
      </c>
      <c r="B22" s="63"/>
      <c r="C22" s="204" t="str">
        <f>IF(ISERROR(VLOOKUP($Q22,$M$22:$P$171,2,0)),"",VLOOKUP($Q22,$M$22:$P$171,2,0))</f>
        <v/>
      </c>
      <c r="D22" s="236" t="str">
        <f>IF($F$10&lt;&gt;"",IF(INDEX('Base clients'!$B$6:$B$1048576,MATCH($F$10,'Base clients'!$C$6:$C$1048576,0))&lt;&gt;"","","Intervention du mois de "&amp;INDEX('Base produits'!$H$10:$H$21,MONTH($G$7))&amp;":")&amp;CHAR(10),"")&amp;IF(ISERROR(VLOOKUP(C22,'Base produits'!$A$8:$G$157,2,0)),"",VLOOKUP(C22,'Base produits'!$A$8:$G$157,2,0))</f>
        <v xml:space="preserve">Intervention du mois de Février:
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40</v>
      </c>
      <c r="G22" s="215">
        <f>IF(IFERROR(FIND("Intervention du mois de",D22),0)&gt;=1,1,IF(ISERROR(VLOOKUP($Q22,$M$22:$P$171,3,0)),"",VLOOKUP($Q22,$M$22:$P$171,3,0)))</f>
        <v>1</v>
      </c>
      <c r="H22" s="131">
        <f>IF(ISERROR(F22*G22),"",F22*G22)</f>
        <v>40</v>
      </c>
      <c r="I22" s="67"/>
      <c r="L22" s="27" t="str">
        <f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facturation'!$C$5:$ALN$161,P22+4,0)</f>
        <v>0</v>
      </c>
      <c r="P22" s="226">
        <v>4</v>
      </c>
      <c r="Q22" s="27">
        <v>1</v>
      </c>
    </row>
    <row r="23" spans="1:17" ht="18" customHeight="1" x14ac:dyDescent="0.25">
      <c r="A23" s="38"/>
      <c r="B23" s="63"/>
      <c r="C23" s="237" t="str">
        <f>IF(ISERROR(VLOOKUP($Q23,$M$22:$P$171,2,0)),"",VLOOKUP($Q23,$M$22:$P$171,2,0))</f>
        <v/>
      </c>
      <c r="D23" s="238" t="str">
        <f>IF($F$10&lt;&gt;"",IF(INDEX('Base clients'!$B$6:$B$1048576,MATCH($F$10,'Base clients'!$C$6:$C$1048576,0))&lt;&gt;"","","Intervention du mois de "&amp;INDEX('Base produits'!$H$10:$H$21,MONTH($G$7))&amp;":")&amp;CHAR(10),"")&amp;IF(ISERROR(VLOOKUP(C23,'Base produits'!$A$8:$G$157,2,0)),"",VLOOKUP(C23,'Base produits'!$A$8:$G$157,2,0))</f>
        <v xml:space="preserve">Intervention du mois de Février:
</v>
      </c>
      <c r="E23" s="52"/>
      <c r="F23" s="137" t="str">
        <f>IF(ISERROR(VLOOKUP(C23,'Base produits'!$A$8:$G$157,3,0)),"",VLOOKUP(C23,'Base produits'!$A$8:$G$157,3,0))</f>
        <v/>
      </c>
      <c r="G23" s="216">
        <f t="shared" ref="G23:G53" si="0">IF(IFERROR(FIND("Intervention du mois de",D23),0)&gt;=1,1,IF(ISERROR(VLOOKUP($Q23,$M$22:$P$171,3,0)),"",VLOOKUP($Q23,$M$22:$P$171,3,0)))</f>
        <v>1</v>
      </c>
      <c r="H23" s="139" t="str">
        <f>IF(ISERROR(F23*G23),"",F23*G23)</f>
        <v/>
      </c>
      <c r="I23" s="67"/>
      <c r="K23" s="40"/>
      <c r="L23" s="27" t="str">
        <f t="shared" ref="L23:L53" si="1">IF(O23&gt;0,1,"")</f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facturation'!$C$5:$ALN$161,P23+4,0)</f>
        <v>0</v>
      </c>
      <c r="P23" s="27">
        <f>P22+1</f>
        <v>5</v>
      </c>
      <c r="Q23" s="27">
        <v>2</v>
      </c>
    </row>
    <row r="24" spans="1:17" s="40" customFormat="1" ht="18" customHeight="1" x14ac:dyDescent="0.25">
      <c r="A24" s="38"/>
      <c r="B24" s="63"/>
      <c r="C24" s="203" t="str">
        <f>IF(ISERROR(VLOOKUP($Q24,$M$22:$P$171,2,0)),"",VLOOKUP($Q24,$M$22:$P$171,2,0))</f>
        <v/>
      </c>
      <c r="D24" s="218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216" t="str">
        <f t="shared" si="0"/>
        <v/>
      </c>
      <c r="H24" s="139" t="str">
        <f>IF(ISERROR(F24*G24),"",F24*G24)</f>
        <v/>
      </c>
      <c r="I24" s="67"/>
      <c r="L24" s="27" t="str">
        <f>IF(O24&gt;0,1,"")</f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facturation'!$C$5:$ALN$161,P24+4,0)</f>
        <v>0</v>
      </c>
      <c r="P24" s="27">
        <f t="shared" ref="P24:P87" si="2">P23+1</f>
        <v>6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ref="C25:C53" si="3">IF(ISERROR(VLOOKUP($Q25,$M$22:$P$171,2,0)),"",VLOOKUP($Q25,$M$22:$P$171,2,0))</f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6" t="str">
        <f t="shared" si="0"/>
        <v/>
      </c>
      <c r="H25" s="139" t="str">
        <f t="shared" ref="H25:H53" si="4">IF(ISERROR(F25*G25),"",F25*G25)</f>
        <v/>
      </c>
      <c r="I25" s="67"/>
      <c r="L25" s="27" t="str">
        <f t="shared" si="1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facturation'!$C$5:$ALN$161,P25+4,0)</f>
        <v>0</v>
      </c>
      <c r="P25" s="27">
        <f t="shared" si="2"/>
        <v>7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3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6" t="str">
        <f t="shared" si="0"/>
        <v/>
      </c>
      <c r="H26" s="139" t="str">
        <f t="shared" si="4"/>
        <v/>
      </c>
      <c r="I26" s="67"/>
      <c r="L26" s="27" t="str">
        <f t="shared" si="1"/>
        <v/>
      </c>
      <c r="M26" s="27">
        <f>SUM($L$22:L26)</f>
        <v>0</v>
      </c>
      <c r="N26" s="27" t="str">
        <f>'Base produits'!A12</f>
        <v>P0005</v>
      </c>
      <c r="O26" s="27">
        <f>HLOOKUP($H$2,'Base facturation'!$C$5:$ALN$161,P26+4,0)</f>
        <v>0</v>
      </c>
      <c r="P26" s="27">
        <f t="shared" si="2"/>
        <v>8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3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6" t="str">
        <f t="shared" si="0"/>
        <v/>
      </c>
      <c r="H27" s="139" t="str">
        <f t="shared" si="4"/>
        <v/>
      </c>
      <c r="I27" s="67"/>
      <c r="L27" s="27" t="str">
        <f t="shared" si="1"/>
        <v/>
      </c>
      <c r="M27" s="27">
        <f>SUM($L$22:L27)</f>
        <v>0</v>
      </c>
      <c r="N27" s="27" t="str">
        <f>'Base produits'!A13</f>
        <v>P0006</v>
      </c>
      <c r="O27" s="27">
        <f>HLOOKUP($H$2,'Base facturation'!$C$5:$ALN$161,P27+4,0)</f>
        <v>0</v>
      </c>
      <c r="P27" s="27">
        <f t="shared" si="2"/>
        <v>9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3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6" t="str">
        <f t="shared" si="0"/>
        <v/>
      </c>
      <c r="H28" s="139" t="str">
        <f t="shared" si="4"/>
        <v/>
      </c>
      <c r="I28" s="67"/>
      <c r="L28" s="27" t="str">
        <f t="shared" si="1"/>
        <v/>
      </c>
      <c r="M28" s="27">
        <f>SUM($L$22:L28)</f>
        <v>0</v>
      </c>
      <c r="N28" s="27" t="str">
        <f>'Base produits'!A14</f>
        <v>P0007</v>
      </c>
      <c r="O28" s="27">
        <f>HLOOKUP($H$2,'Base facturation'!$C$5:$ALN$161,P28+4,0)</f>
        <v>0</v>
      </c>
      <c r="P28" s="27">
        <f t="shared" si="2"/>
        <v>10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3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6" t="str">
        <f t="shared" si="0"/>
        <v/>
      </c>
      <c r="H29" s="139" t="str">
        <f t="shared" si="4"/>
        <v/>
      </c>
      <c r="I29" s="67"/>
      <c r="L29" s="27" t="str">
        <f t="shared" si="1"/>
        <v/>
      </c>
      <c r="M29" s="27">
        <f>SUM($L$22:L29)</f>
        <v>0</v>
      </c>
      <c r="N29" s="27" t="str">
        <f>'Base produits'!A15</f>
        <v>P0008</v>
      </c>
      <c r="O29" s="27">
        <f>HLOOKUP($H$2,'Base facturation'!$C$5:$ALN$161,P29+4,0)</f>
        <v>0</v>
      </c>
      <c r="P29" s="27">
        <f t="shared" si="2"/>
        <v>11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3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6" t="str">
        <f t="shared" si="0"/>
        <v/>
      </c>
      <c r="H30" s="139" t="str">
        <f t="shared" si="4"/>
        <v/>
      </c>
      <c r="I30" s="67"/>
      <c r="L30" s="27" t="str">
        <f t="shared" si="1"/>
        <v/>
      </c>
      <c r="M30" s="27">
        <f>SUM($L$22:L30)</f>
        <v>0</v>
      </c>
      <c r="N30" s="27" t="str">
        <f>'Base produits'!A16</f>
        <v>P0009</v>
      </c>
      <c r="O30" s="27">
        <f>HLOOKUP($H$2,'Base facturation'!$C$5:$ALN$161,P30+4,0)</f>
        <v>0</v>
      </c>
      <c r="P30" s="27">
        <f t="shared" si="2"/>
        <v>12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3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6" t="str">
        <f t="shared" si="0"/>
        <v/>
      </c>
      <c r="H31" s="139" t="str">
        <f t="shared" si="4"/>
        <v/>
      </c>
      <c r="I31" s="67"/>
      <c r="L31" s="27" t="str">
        <f t="shared" si="1"/>
        <v/>
      </c>
      <c r="M31" s="27">
        <f>SUM($L$22:L31)</f>
        <v>0</v>
      </c>
      <c r="N31" s="27" t="str">
        <f>'Base produits'!A17</f>
        <v>P0010</v>
      </c>
      <c r="O31" s="27">
        <f>HLOOKUP($H$2,'Base facturation'!$C$5:$ALN$161,P31+4,0)</f>
        <v>0</v>
      </c>
      <c r="P31" s="27">
        <f t="shared" si="2"/>
        <v>13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3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6" t="str">
        <f t="shared" si="0"/>
        <v/>
      </c>
      <c r="H32" s="139" t="str">
        <f t="shared" si="4"/>
        <v/>
      </c>
      <c r="I32" s="67"/>
      <c r="L32" s="27" t="str">
        <f t="shared" si="1"/>
        <v/>
      </c>
      <c r="M32" s="27">
        <f>SUM($L$22:L32)</f>
        <v>0</v>
      </c>
      <c r="N32" s="27" t="str">
        <f>'Base produits'!A18</f>
        <v>P0011</v>
      </c>
      <c r="O32" s="27">
        <f>HLOOKUP($H$2,'Base facturation'!$C$5:$ALN$161,P32+4,0)</f>
        <v>0</v>
      </c>
      <c r="P32" s="27">
        <f t="shared" si="2"/>
        <v>14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3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6" t="str">
        <f t="shared" si="0"/>
        <v/>
      </c>
      <c r="H33" s="139" t="str">
        <f t="shared" si="4"/>
        <v/>
      </c>
      <c r="I33" s="67"/>
      <c r="L33" s="27" t="str">
        <f t="shared" si="1"/>
        <v/>
      </c>
      <c r="M33" s="27">
        <f>SUM($L$22:L33)</f>
        <v>0</v>
      </c>
      <c r="N33" s="27" t="str">
        <f>'Base produits'!A19</f>
        <v>P0012</v>
      </c>
      <c r="O33" s="27">
        <f>HLOOKUP($H$2,'Base facturation'!$C$5:$ALN$161,P33+4,0)</f>
        <v>0</v>
      </c>
      <c r="P33" s="27">
        <f t="shared" si="2"/>
        <v>15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3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6" t="str">
        <f t="shared" si="0"/>
        <v/>
      </c>
      <c r="H34" s="139" t="str">
        <f t="shared" si="4"/>
        <v/>
      </c>
      <c r="I34" s="67"/>
      <c r="L34" s="27" t="str">
        <f t="shared" si="1"/>
        <v/>
      </c>
      <c r="M34" s="27">
        <f>SUM($L$22:L34)</f>
        <v>0</v>
      </c>
      <c r="N34" s="27" t="str">
        <f>'Base produits'!A20</f>
        <v>P0013</v>
      </c>
      <c r="O34" s="27">
        <f>HLOOKUP($H$2,'Base facturation'!$C$5:$ALN$161,P34+4,0)</f>
        <v>0</v>
      </c>
      <c r="P34" s="27">
        <f t="shared" si="2"/>
        <v>16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3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6" t="str">
        <f t="shared" si="0"/>
        <v/>
      </c>
      <c r="H35" s="139" t="str">
        <f t="shared" si="4"/>
        <v/>
      </c>
      <c r="I35" s="67"/>
      <c r="L35" s="27" t="str">
        <f t="shared" si="1"/>
        <v/>
      </c>
      <c r="M35" s="27">
        <f>SUM($L$22:L35)</f>
        <v>0</v>
      </c>
      <c r="N35" s="27" t="str">
        <f>'Base produits'!A21</f>
        <v>P0014</v>
      </c>
      <c r="O35" s="27">
        <f>HLOOKUP($H$2,'Base facturation'!$C$5:$ALN$161,P35+4,0)</f>
        <v>0</v>
      </c>
      <c r="P35" s="27">
        <f t="shared" si="2"/>
        <v>17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3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6" t="str">
        <f t="shared" si="0"/>
        <v/>
      </c>
      <c r="H36" s="139" t="str">
        <f t="shared" si="4"/>
        <v/>
      </c>
      <c r="I36" s="67"/>
      <c r="L36" s="27" t="str">
        <f t="shared" si="1"/>
        <v/>
      </c>
      <c r="M36" s="27">
        <f>SUM($L$22:L36)</f>
        <v>0</v>
      </c>
      <c r="N36" s="27" t="str">
        <f>'Base produits'!A22</f>
        <v>P0015</v>
      </c>
      <c r="O36" s="27">
        <f>HLOOKUP($H$2,'Base facturation'!$C$5:$ALN$161,P36+4,0)</f>
        <v>0</v>
      </c>
      <c r="P36" s="27">
        <f t="shared" si="2"/>
        <v>18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3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6" t="str">
        <f t="shared" si="0"/>
        <v/>
      </c>
      <c r="H37" s="139" t="str">
        <f t="shared" si="4"/>
        <v/>
      </c>
      <c r="I37" s="67"/>
      <c r="L37" s="27" t="str">
        <f t="shared" si="1"/>
        <v/>
      </c>
      <c r="M37" s="27">
        <f>SUM($L$22:L37)</f>
        <v>0</v>
      </c>
      <c r="N37" s="27" t="str">
        <f>'Base produits'!A23</f>
        <v>P0016</v>
      </c>
      <c r="O37" s="27">
        <f>HLOOKUP($H$2,'Base facturation'!$C$5:$ALN$161,P37+4,0)</f>
        <v>0</v>
      </c>
      <c r="P37" s="27">
        <f t="shared" si="2"/>
        <v>19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3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6" t="str">
        <f t="shared" si="0"/>
        <v/>
      </c>
      <c r="H38" s="139" t="str">
        <f t="shared" si="4"/>
        <v/>
      </c>
      <c r="I38" s="67"/>
      <c r="L38" s="27" t="str">
        <f t="shared" si="1"/>
        <v/>
      </c>
      <c r="M38" s="27">
        <f>SUM($L$22:L38)</f>
        <v>0</v>
      </c>
      <c r="N38" s="27" t="str">
        <f>'Base produits'!A24</f>
        <v>P0017</v>
      </c>
      <c r="O38" s="27">
        <f>HLOOKUP($H$2,'Base facturation'!$C$5:$ALN$161,P38+4,0)</f>
        <v>0</v>
      </c>
      <c r="P38" s="27">
        <f t="shared" si="2"/>
        <v>20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3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6" t="str">
        <f t="shared" si="0"/>
        <v/>
      </c>
      <c r="H39" s="139" t="str">
        <f t="shared" si="4"/>
        <v/>
      </c>
      <c r="I39" s="67"/>
      <c r="L39" s="27" t="str">
        <f t="shared" si="1"/>
        <v/>
      </c>
      <c r="M39" s="27">
        <f>SUM($L$22:L39)</f>
        <v>0</v>
      </c>
      <c r="N39" s="27" t="str">
        <f>'Base produits'!A25</f>
        <v>P0018</v>
      </c>
      <c r="O39" s="27">
        <f>HLOOKUP($H$2,'Base facturation'!$C$5:$ALN$161,P39+4,0)</f>
        <v>0</v>
      </c>
      <c r="P39" s="27">
        <f t="shared" si="2"/>
        <v>21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3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6" t="str">
        <f t="shared" si="0"/>
        <v/>
      </c>
      <c r="H40" s="139" t="str">
        <f t="shared" si="4"/>
        <v/>
      </c>
      <c r="I40" s="67"/>
      <c r="L40" s="27" t="str">
        <f t="shared" si="1"/>
        <v/>
      </c>
      <c r="M40" s="27">
        <f>SUM($L$22:L40)</f>
        <v>0</v>
      </c>
      <c r="N40" s="27" t="str">
        <f>'Base produits'!A26</f>
        <v>P0019</v>
      </c>
      <c r="O40" s="27">
        <f>HLOOKUP($H$2,'Base facturation'!$C$5:$ALN$161,P40+4,0)</f>
        <v>0</v>
      </c>
      <c r="P40" s="27">
        <f t="shared" si="2"/>
        <v>22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3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6" t="str">
        <f t="shared" si="0"/>
        <v/>
      </c>
      <c r="H41" s="139" t="str">
        <f t="shared" si="4"/>
        <v/>
      </c>
      <c r="I41" s="67"/>
      <c r="L41" s="27" t="str">
        <f t="shared" si="1"/>
        <v/>
      </c>
      <c r="M41" s="27">
        <f>SUM($L$22:L41)</f>
        <v>0</v>
      </c>
      <c r="N41" s="27" t="str">
        <f>'Base produits'!A27</f>
        <v>P0020</v>
      </c>
      <c r="O41" s="27">
        <f>HLOOKUP($H$2,'Base facturation'!$C$5:$ALN$161,P41+4,0)</f>
        <v>0</v>
      </c>
      <c r="P41" s="27">
        <f t="shared" si="2"/>
        <v>23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3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6" t="str">
        <f t="shared" si="0"/>
        <v/>
      </c>
      <c r="H42" s="139" t="str">
        <f t="shared" si="4"/>
        <v/>
      </c>
      <c r="I42" s="67"/>
      <c r="L42" s="27" t="str">
        <f t="shared" si="1"/>
        <v/>
      </c>
      <c r="M42" s="27">
        <f>SUM($L$22:L42)</f>
        <v>0</v>
      </c>
      <c r="N42" s="27" t="str">
        <f>'Base produits'!A28</f>
        <v>P0021</v>
      </c>
      <c r="O42" s="27">
        <f>HLOOKUP($H$2,'Base facturation'!$C$5:$ALN$161,P42+4,0)</f>
        <v>0</v>
      </c>
      <c r="P42" s="27">
        <f t="shared" si="2"/>
        <v>24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3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6" t="str">
        <f t="shared" si="0"/>
        <v/>
      </c>
      <c r="H43" s="139" t="str">
        <f t="shared" si="4"/>
        <v/>
      </c>
      <c r="I43" s="67"/>
      <c r="L43" s="27" t="str">
        <f t="shared" si="1"/>
        <v/>
      </c>
      <c r="M43" s="27">
        <f>SUM($L$22:L43)</f>
        <v>0</v>
      </c>
      <c r="N43" s="27" t="str">
        <f>'Base produits'!A29</f>
        <v>P0022</v>
      </c>
      <c r="O43" s="27">
        <f>HLOOKUP($H$2,'Base facturation'!$C$5:$ALN$161,P43+4,0)</f>
        <v>0</v>
      </c>
      <c r="P43" s="27">
        <f t="shared" si="2"/>
        <v>25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3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6" t="str">
        <f t="shared" si="0"/>
        <v/>
      </c>
      <c r="H44" s="139" t="str">
        <f t="shared" si="4"/>
        <v/>
      </c>
      <c r="I44" s="67"/>
      <c r="L44" s="27" t="str">
        <f t="shared" si="1"/>
        <v/>
      </c>
      <c r="M44" s="27">
        <f>SUM($L$22:L44)</f>
        <v>0</v>
      </c>
      <c r="N44" s="27" t="str">
        <f>'Base produits'!A30</f>
        <v>P0023</v>
      </c>
      <c r="O44" s="27">
        <f>HLOOKUP($H$2,'Base facturation'!$C$5:$ALN$161,P44+4,0)</f>
        <v>0</v>
      </c>
      <c r="P44" s="27">
        <f t="shared" si="2"/>
        <v>26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3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6" t="str">
        <f t="shared" si="0"/>
        <v/>
      </c>
      <c r="H45" s="139" t="str">
        <f t="shared" si="4"/>
        <v/>
      </c>
      <c r="I45" s="67"/>
      <c r="L45" s="27" t="str">
        <f t="shared" si="1"/>
        <v/>
      </c>
      <c r="M45" s="27">
        <f>SUM($L$22:L45)</f>
        <v>0</v>
      </c>
      <c r="N45" s="27" t="str">
        <f>'Base produits'!A31</f>
        <v>P0024</v>
      </c>
      <c r="O45" s="27">
        <f>HLOOKUP($H$2,'Base facturation'!$C$5:$ALN$161,P45+4,0)</f>
        <v>0</v>
      </c>
      <c r="P45" s="27">
        <f t="shared" si="2"/>
        <v>27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3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6" t="str">
        <f t="shared" si="0"/>
        <v/>
      </c>
      <c r="H46" s="139" t="str">
        <f t="shared" si="4"/>
        <v/>
      </c>
      <c r="I46" s="67"/>
      <c r="L46" s="27" t="str">
        <f t="shared" si="1"/>
        <v/>
      </c>
      <c r="M46" s="27">
        <f>SUM($L$22:L46)</f>
        <v>0</v>
      </c>
      <c r="N46" s="27" t="str">
        <f>'Base produits'!A32</f>
        <v>P0025</v>
      </c>
      <c r="O46" s="27">
        <f>HLOOKUP($H$2,'Base facturation'!$C$5:$ALN$161,P46+4,0)</f>
        <v>0</v>
      </c>
      <c r="P46" s="27">
        <f t="shared" si="2"/>
        <v>28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3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6" t="str">
        <f t="shared" si="0"/>
        <v/>
      </c>
      <c r="H47" s="139" t="str">
        <f t="shared" si="4"/>
        <v/>
      </c>
      <c r="I47" s="67"/>
      <c r="L47" s="27" t="str">
        <f t="shared" si="1"/>
        <v/>
      </c>
      <c r="M47" s="27">
        <f>SUM($L$22:L47)</f>
        <v>0</v>
      </c>
      <c r="N47" s="27" t="str">
        <f>'Base produits'!A33</f>
        <v>P0026</v>
      </c>
      <c r="O47" s="27">
        <f>HLOOKUP($H$2,'Base facturation'!$C$5:$ALN$161,P47+4,0)</f>
        <v>0</v>
      </c>
      <c r="P47" s="27">
        <f t="shared" si="2"/>
        <v>29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3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6" t="str">
        <f t="shared" si="0"/>
        <v/>
      </c>
      <c r="H48" s="139" t="str">
        <f t="shared" si="4"/>
        <v/>
      </c>
      <c r="I48" s="67"/>
      <c r="L48" s="27" t="str">
        <f t="shared" si="1"/>
        <v/>
      </c>
      <c r="M48" s="27">
        <f>SUM($L$22:L48)</f>
        <v>0</v>
      </c>
      <c r="N48" s="27" t="str">
        <f>'Base produits'!A34</f>
        <v>P0027</v>
      </c>
      <c r="O48" s="27">
        <f>HLOOKUP($H$2,'Base facturation'!$C$5:$ALN$161,P48+4,0)</f>
        <v>0</v>
      </c>
      <c r="P48" s="27">
        <f t="shared" si="2"/>
        <v>30</v>
      </c>
      <c r="Q48" s="27">
        <v>27</v>
      </c>
    </row>
    <row r="49" spans="1:17" ht="18" customHeight="1" x14ac:dyDescent="0.25">
      <c r="A49" s="38"/>
      <c r="B49" s="63"/>
      <c r="C49" s="203" t="str">
        <f t="shared" si="3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6" t="str">
        <f t="shared" si="0"/>
        <v/>
      </c>
      <c r="H49" s="139" t="str">
        <f t="shared" si="4"/>
        <v/>
      </c>
      <c r="I49" s="67"/>
      <c r="K49" s="40"/>
      <c r="L49" s="27" t="str">
        <f t="shared" si="1"/>
        <v/>
      </c>
      <c r="M49" s="27">
        <f>SUM($L$22:L49)</f>
        <v>0</v>
      </c>
      <c r="N49" s="27" t="str">
        <f>'Base produits'!A35</f>
        <v>P0028</v>
      </c>
      <c r="O49" s="27">
        <f>HLOOKUP($H$2,'Base facturation'!$C$5:$ALN$161,P49+4,0)</f>
        <v>0</v>
      </c>
      <c r="P49" s="27">
        <f t="shared" si="2"/>
        <v>31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3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6" t="str">
        <f t="shared" si="0"/>
        <v/>
      </c>
      <c r="H50" s="139" t="str">
        <f t="shared" si="4"/>
        <v/>
      </c>
      <c r="I50" s="67"/>
      <c r="L50" s="27" t="str">
        <f t="shared" si="1"/>
        <v/>
      </c>
      <c r="M50" s="27">
        <f>SUM($L$22:L50)</f>
        <v>0</v>
      </c>
      <c r="N50" s="27" t="str">
        <f>'Base produits'!A36</f>
        <v>P0029</v>
      </c>
      <c r="O50" s="27">
        <f>HLOOKUP($H$2,'Base facturation'!$C$5:$ALN$161,P50+4,0)</f>
        <v>0</v>
      </c>
      <c r="P50" s="27">
        <f t="shared" si="2"/>
        <v>32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3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6" t="str">
        <f t="shared" si="0"/>
        <v/>
      </c>
      <c r="H51" s="139" t="str">
        <f t="shared" si="4"/>
        <v/>
      </c>
      <c r="I51" s="67"/>
      <c r="L51" s="27" t="str">
        <f t="shared" si="1"/>
        <v/>
      </c>
      <c r="M51" s="27">
        <f>SUM($L$22:L51)</f>
        <v>0</v>
      </c>
      <c r="N51" s="27" t="str">
        <f>'Base produits'!A37</f>
        <v>P0030</v>
      </c>
      <c r="O51" s="27">
        <f>HLOOKUP($H$2,'Base facturation'!$C$5:$ALN$161,P51+4,0)</f>
        <v>0</v>
      </c>
      <c r="P51" s="27">
        <f t="shared" si="2"/>
        <v>33</v>
      </c>
      <c r="Q51" s="27">
        <v>30</v>
      </c>
    </row>
    <row r="52" spans="1:17" ht="18" customHeight="1" x14ac:dyDescent="0.25">
      <c r="A52" s="38"/>
      <c r="B52" s="63"/>
      <c r="C52" s="203" t="str">
        <f t="shared" si="3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6" t="str">
        <f t="shared" si="0"/>
        <v/>
      </c>
      <c r="H52" s="139" t="str">
        <f t="shared" si="4"/>
        <v/>
      </c>
      <c r="I52" s="67"/>
      <c r="K52" s="40"/>
      <c r="L52" s="27" t="str">
        <f t="shared" si="1"/>
        <v/>
      </c>
      <c r="M52" s="27">
        <f>SUM($L$22:L52)</f>
        <v>0</v>
      </c>
      <c r="N52" s="27" t="str">
        <f>'Base produits'!A38</f>
        <v>P0031</v>
      </c>
      <c r="O52" s="27">
        <f>HLOOKUP($H$2,'Base facturation'!$C$5:$ALN$161,P52+4,0)</f>
        <v>0</v>
      </c>
      <c r="P52" s="27">
        <f t="shared" si="2"/>
        <v>34</v>
      </c>
      <c r="Q52" s="27">
        <v>31</v>
      </c>
    </row>
    <row r="53" spans="1:17" ht="18" customHeight="1" x14ac:dyDescent="0.25">
      <c r="A53" s="39"/>
      <c r="B53" s="63"/>
      <c r="C53" s="205" t="str">
        <f t="shared" si="3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7" t="str">
        <f t="shared" si="0"/>
        <v/>
      </c>
      <c r="H53" s="135" t="str">
        <f t="shared" si="4"/>
        <v/>
      </c>
      <c r="I53" s="67"/>
      <c r="K53" s="40"/>
      <c r="L53" s="27" t="str">
        <f t="shared" si="1"/>
        <v/>
      </c>
      <c r="M53" s="27">
        <f>SUM($L$22:L53)</f>
        <v>0</v>
      </c>
      <c r="N53" s="27" t="str">
        <f>'Base produits'!A39</f>
        <v>P0032</v>
      </c>
      <c r="O53" s="27">
        <f>HLOOKUP($H$2,'Base facturation'!$C$5:$ALN$161,P53+4,0)</f>
        <v>0</v>
      </c>
      <c r="P53" s="27">
        <f t="shared" si="2"/>
        <v>35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0</v>
      </c>
      <c r="N54" s="27" t="str">
        <f>'Base produits'!A40</f>
        <v>P0033</v>
      </c>
      <c r="O54" s="27">
        <f>HLOOKUP($H$2,'Base facturation'!$C$5:$ALN$161,P54+4,0)</f>
        <v>0</v>
      </c>
      <c r="P54" s="27">
        <f t="shared" si="2"/>
        <v>36</v>
      </c>
      <c r="Q54" s="27">
        <v>33</v>
      </c>
    </row>
    <row r="55" spans="1:17" ht="17.25" customHeight="1" x14ac:dyDescent="0.25">
      <c r="B55" s="63"/>
      <c r="C55" s="69" t="s">
        <v>1935</v>
      </c>
      <c r="D55" s="114">
        <f>IF(ISBLANK(HLOOKUP($H$2,'Base facturation'!$C$5:$ALN$61,5,0)),"",HLOOKUP($H$2,'Base facturation'!$C$5:$ALN$61,5,0))</f>
        <v>43554</v>
      </c>
      <c r="G55" s="140" t="s">
        <v>1950</v>
      </c>
      <c r="H55" s="141">
        <f>SUM(H20:H53)</f>
        <v>40</v>
      </c>
      <c r="I55" s="67"/>
      <c r="L55" s="27" t="str">
        <f t="shared" si="5"/>
        <v/>
      </c>
      <c r="M55" s="27">
        <f>SUM($L$22:L55)</f>
        <v>0</v>
      </c>
      <c r="N55" s="27" t="str">
        <f>'Base produits'!A41</f>
        <v>P0034</v>
      </c>
      <c r="O55" s="27">
        <f>HLOOKUP($H$2,'Base facturation'!$C$5:$ALN$161,P55+4,0)</f>
        <v>0</v>
      </c>
      <c r="P55" s="27">
        <f t="shared" si="2"/>
        <v>37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>virement 30 jours fin de mois</v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0</v>
      </c>
      <c r="N56" s="27" t="str">
        <f>'Base produits'!A42</f>
        <v>P0035</v>
      </c>
      <c r="O56" s="27">
        <f>HLOOKUP($H$2,'Base facturation'!$C$5:$ALN$161,P56+4,0)</f>
        <v>0</v>
      </c>
      <c r="P56" s="27">
        <f t="shared" si="2"/>
        <v>38</v>
      </c>
      <c r="Q56" s="27">
        <v>35</v>
      </c>
    </row>
    <row r="57" spans="1:17" ht="21.75" customHeight="1" x14ac:dyDescent="0.25">
      <c r="B57" s="63"/>
      <c r="C57" s="211"/>
      <c r="D57" s="45"/>
      <c r="F57" s="177"/>
      <c r="G57" s="188" t="s">
        <v>1913</v>
      </c>
      <c r="H57" s="189">
        <f>IF(ISERROR(H55-H56*H55),H55,(H55-H56*H55))</f>
        <v>40</v>
      </c>
      <c r="I57" s="67"/>
      <c r="L57" s="27" t="str">
        <f t="shared" si="5"/>
        <v/>
      </c>
      <c r="M57" s="27">
        <f>SUM($L$22:L57)</f>
        <v>0</v>
      </c>
      <c r="N57" s="27" t="str">
        <f>'Base produits'!A43</f>
        <v>P0036</v>
      </c>
      <c r="O57" s="27">
        <f>HLOOKUP($H$2,'Base facturation'!$C$5:$ALN$161,P57+4,0)</f>
        <v>0</v>
      </c>
      <c r="P57" s="27">
        <f t="shared" si="2"/>
        <v>39</v>
      </c>
      <c r="Q57" s="27">
        <v>36</v>
      </c>
    </row>
    <row r="58" spans="1:17" ht="45" customHeight="1" x14ac:dyDescent="0.25">
      <c r="B58" s="63"/>
      <c r="C58" s="211" t="s">
        <v>1972</v>
      </c>
      <c r="D58" s="214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5"/>
        <v/>
      </c>
      <c r="M58" s="27">
        <f>SUM($L$22:L58)</f>
        <v>0</v>
      </c>
      <c r="N58" s="27" t="str">
        <f>'Base produits'!A44</f>
        <v>P0037</v>
      </c>
      <c r="O58" s="27">
        <f>HLOOKUP($H$2,'Base facturation'!$C$5:$ALN$161,P58+4,0)</f>
        <v>0</v>
      </c>
      <c r="P58" s="27">
        <f t="shared" si="2"/>
        <v>40</v>
      </c>
      <c r="Q58" s="27">
        <v>37</v>
      </c>
    </row>
    <row r="59" spans="1:17" x14ac:dyDescent="0.25">
      <c r="B59" s="63"/>
      <c r="C59" s="209"/>
      <c r="E59" s="45"/>
      <c r="H59" s="72"/>
      <c r="I59" s="67"/>
      <c r="L59" s="27" t="str">
        <f t="shared" si="5"/>
        <v/>
      </c>
      <c r="M59" s="27">
        <f>SUM($L$22:L59)</f>
        <v>0</v>
      </c>
      <c r="N59" s="27" t="str">
        <f>'Base produits'!A45</f>
        <v>P0038</v>
      </c>
      <c r="O59" s="27">
        <f>HLOOKUP($H$2,'Base facturation'!$C$5:$ALN$161,P59+4,0)</f>
        <v>0</v>
      </c>
      <c r="P59" s="27">
        <f t="shared" si="2"/>
        <v>41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3"/>
      <c r="H60" s="72"/>
      <c r="I60" s="67"/>
      <c r="L60" s="27" t="str">
        <f t="shared" si="5"/>
        <v/>
      </c>
      <c r="M60" s="27">
        <f>SUM($L$22:L60)</f>
        <v>0</v>
      </c>
      <c r="N60" s="27" t="str">
        <f>'Base produits'!A46</f>
        <v>P0039</v>
      </c>
      <c r="O60" s="27">
        <f>HLOOKUP($H$2,'Base facturation'!$C$5:$ALN$161,P60+4,0)</f>
        <v>0</v>
      </c>
      <c r="P60" s="27">
        <f t="shared" si="2"/>
        <v>42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5"/>
        <v/>
      </c>
      <c r="M61" s="27">
        <f>SUM($L$22:L61)</f>
        <v>0</v>
      </c>
      <c r="N61" s="27" t="str">
        <f>'Base produits'!A47</f>
        <v>P0040</v>
      </c>
      <c r="O61" s="27">
        <f>HLOOKUP($H$2,'Base facturation'!$C$5:$ALN$161,P61+4,0)</f>
        <v>0</v>
      </c>
      <c r="P61" s="27">
        <f t="shared" si="2"/>
        <v>43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5"/>
        <v/>
      </c>
      <c r="M62" s="27">
        <f>SUM($L$22:L62)</f>
        <v>0</v>
      </c>
      <c r="N62" s="27" t="str">
        <f>'Base produits'!A48</f>
        <v>P0041</v>
      </c>
      <c r="O62" s="27">
        <f>HLOOKUP($H$2,'Base facturation'!$C$5:$ALN$161,P62+4,0)</f>
        <v>0</v>
      </c>
      <c r="P62" s="27">
        <f t="shared" si="2"/>
        <v>44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5"/>
        <v/>
      </c>
      <c r="M63" s="27">
        <f>SUM($L$22:L63)</f>
        <v>0</v>
      </c>
      <c r="N63" s="27" t="str">
        <f>'Base produits'!A49</f>
        <v>P0042</v>
      </c>
      <c r="O63" s="27">
        <f>HLOOKUP($H$2,'Base facturation'!$C$5:$ALN$161,P63+4,0)</f>
        <v>0</v>
      </c>
      <c r="P63" s="27">
        <f t="shared" si="2"/>
        <v>45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0</v>
      </c>
      <c r="N64" s="27" t="str">
        <f>'Base produits'!A50</f>
        <v>P0043</v>
      </c>
      <c r="O64" s="27">
        <f>HLOOKUP($H$2,'Base facturation'!$C$5:$ALN$161,P64+4,0)</f>
        <v>0</v>
      </c>
      <c r="P64" s="27">
        <f t="shared" si="2"/>
        <v>46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0</v>
      </c>
      <c r="N65" s="27" t="str">
        <f>'Base produits'!A51</f>
        <v>P0044</v>
      </c>
      <c r="O65" s="27">
        <f>HLOOKUP($H$2,'Base facturation'!$C$5:$ALN$161,P65+4,0)</f>
        <v>0</v>
      </c>
      <c r="P65" s="27">
        <f t="shared" si="2"/>
        <v>47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0</v>
      </c>
      <c r="N66" s="27" t="str">
        <f>'Base produits'!A52</f>
        <v>P0045</v>
      </c>
      <c r="O66" s="27">
        <f>HLOOKUP($H$2,'Base facturation'!$C$5:$ALN$161,P66+4,0)</f>
        <v>0</v>
      </c>
      <c r="P66" s="27">
        <f t="shared" si="2"/>
        <v>48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erreur</v>
      </c>
      <c r="F67" s="113"/>
      <c r="G67" s="144"/>
      <c r="L67" s="27" t="str">
        <f t="shared" si="5"/>
        <v/>
      </c>
      <c r="M67" s="27">
        <f>SUM($L$22:L67)</f>
        <v>0</v>
      </c>
      <c r="N67" s="27" t="str">
        <f>'Base produits'!A53</f>
        <v>P0046</v>
      </c>
      <c r="O67" s="27">
        <f>HLOOKUP($H$2,'Base facturation'!$C$5:$ALN$161,P67+4,0)</f>
        <v>0</v>
      </c>
      <c r="P67" s="27">
        <f t="shared" si="2"/>
        <v>49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0</v>
      </c>
      <c r="N68" s="27" t="str">
        <f>'Base produits'!A54</f>
        <v>P0047</v>
      </c>
      <c r="O68" s="27">
        <f>HLOOKUP($H$2,'Base facturation'!$C$5:$ALN$161,P68+4,0)</f>
        <v>0</v>
      </c>
      <c r="P68" s="27">
        <f t="shared" si="2"/>
        <v>50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5"/>
        <v/>
      </c>
      <c r="M69" s="27">
        <f>SUM($L$22:L69)</f>
        <v>0</v>
      </c>
      <c r="N69" s="27" t="str">
        <f>'Base produits'!A55</f>
        <v>P0048</v>
      </c>
      <c r="O69" s="27">
        <f>HLOOKUP($H$2,'Base facturation'!$C$5:$ALN$161,P69+4,0)</f>
        <v>0</v>
      </c>
      <c r="P69" s="27">
        <f t="shared" si="2"/>
        <v>51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0</v>
      </c>
      <c r="N70" s="27" t="str">
        <f>'Base produits'!A56</f>
        <v>P0049</v>
      </c>
      <c r="O70" s="27">
        <f>HLOOKUP($H$2,'Base facturation'!$C$5:$ALN$161,P70+4,0)</f>
        <v>0</v>
      </c>
      <c r="P70" s="27">
        <f t="shared" si="2"/>
        <v>52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0</v>
      </c>
      <c r="N71" s="27" t="str">
        <f>'Base produits'!A57</f>
        <v>P0050</v>
      </c>
      <c r="O71" s="27">
        <f>HLOOKUP($H$2,'Base facturation'!$C$5:$ALN$161,P71+4,0)</f>
        <v>0</v>
      </c>
      <c r="P71" s="27">
        <f t="shared" si="2"/>
        <v>53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0</v>
      </c>
      <c r="N72" s="27" t="str">
        <f>'Base produits'!A58</f>
        <v>P0051</v>
      </c>
      <c r="O72" s="27">
        <f>HLOOKUP($H$2,'Base facturation'!$C$5:$ALN$161,P72+4,0)</f>
        <v>0</v>
      </c>
      <c r="P72" s="27">
        <f t="shared" si="2"/>
        <v>54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0</v>
      </c>
      <c r="N73" s="27" t="str">
        <f>'Base produits'!A59</f>
        <v>P0052</v>
      </c>
      <c r="O73" s="27">
        <f>HLOOKUP($H$2,'Base facturation'!$C$5:$ALN$161,P73+4,0)</f>
        <v>0</v>
      </c>
      <c r="P73" s="27">
        <f t="shared" si="2"/>
        <v>55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0</v>
      </c>
      <c r="N74" s="27" t="str">
        <f>'Base produits'!A60</f>
        <v>P0053</v>
      </c>
      <c r="O74" s="27">
        <f>HLOOKUP($H$2,'Base facturation'!$C$5:$ALN$161,P74+4,0)</f>
        <v>0</v>
      </c>
      <c r="P74" s="27">
        <f t="shared" si="2"/>
        <v>56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0</v>
      </c>
      <c r="N75" s="27" t="str">
        <f>'Base produits'!A61</f>
        <v>P0054</v>
      </c>
      <c r="O75" s="27">
        <f>HLOOKUP($H$2,'Base facturation'!$C$5:$ALN$161,P75+4,0)</f>
        <v>0</v>
      </c>
      <c r="P75" s="27">
        <f t="shared" si="2"/>
        <v>57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0</v>
      </c>
      <c r="N76" s="27" t="str">
        <f>'Base produits'!A62</f>
        <v>P0055</v>
      </c>
      <c r="O76" s="27">
        <f>HLOOKUP($H$2,'Base facturation'!$C$5:$ALN$161,P76+4,0)</f>
        <v>0</v>
      </c>
      <c r="P76" s="27">
        <f t="shared" si="2"/>
        <v>58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0</v>
      </c>
      <c r="N77" s="27" t="str">
        <f>'Base produits'!A63</f>
        <v>P0056</v>
      </c>
      <c r="O77" s="27">
        <f>HLOOKUP($H$2,'Base facturation'!$C$5:$ALN$161,P77+4,0)</f>
        <v>0</v>
      </c>
      <c r="P77" s="27">
        <f t="shared" si="2"/>
        <v>59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0</v>
      </c>
      <c r="N78" s="27" t="str">
        <f>'Base produits'!A64</f>
        <v>P0057</v>
      </c>
      <c r="O78" s="27">
        <f>HLOOKUP($H$2,'Base facturation'!$C$5:$ALN$161,P78+4,0)</f>
        <v>0</v>
      </c>
      <c r="P78" s="27">
        <f t="shared" si="2"/>
        <v>60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0</v>
      </c>
      <c r="N79" s="27" t="str">
        <f>'Base produits'!A65</f>
        <v>P0058</v>
      </c>
      <c r="O79" s="27">
        <f>HLOOKUP($H$2,'Base facturation'!$C$5:$ALN$161,P79+4,0)</f>
        <v>0</v>
      </c>
      <c r="P79" s="27">
        <f t="shared" si="2"/>
        <v>61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0</v>
      </c>
      <c r="N80" s="27" t="str">
        <f>'Base produits'!A66</f>
        <v>P0059</v>
      </c>
      <c r="O80" s="27">
        <f>HLOOKUP($H$2,'Base facturation'!$C$5:$ALN$161,P80+4,0)</f>
        <v>0</v>
      </c>
      <c r="P80" s="27">
        <f t="shared" si="2"/>
        <v>62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0</v>
      </c>
      <c r="N81" s="27" t="str">
        <f>'Base produits'!A67</f>
        <v>P0060</v>
      </c>
      <c r="O81" s="27">
        <f>HLOOKUP($H$2,'Base facturation'!$C$5:$ALN$161,P81+4,0)</f>
        <v>0</v>
      </c>
      <c r="P81" s="27">
        <f t="shared" si="2"/>
        <v>63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0</v>
      </c>
      <c r="N82" s="27" t="str">
        <f>'Base produits'!A68</f>
        <v>P0061</v>
      </c>
      <c r="O82" s="27">
        <f>HLOOKUP($H$2,'Base facturation'!$C$5:$ALN$161,P82+4,0)</f>
        <v>0</v>
      </c>
      <c r="P82" s="27">
        <f t="shared" si="2"/>
        <v>64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0</v>
      </c>
      <c r="N83" s="27" t="str">
        <f>'Base produits'!A69</f>
        <v>P0062</v>
      </c>
      <c r="O83" s="27">
        <f>HLOOKUP($H$2,'Base facturation'!$C$5:$ALN$161,P83+4,0)</f>
        <v>0</v>
      </c>
      <c r="P83" s="27">
        <f t="shared" si="2"/>
        <v>65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0</v>
      </c>
      <c r="N84" s="27" t="str">
        <f>'Base produits'!A70</f>
        <v>P0063</v>
      </c>
      <c r="O84" s="27">
        <f>HLOOKUP($H$2,'Base facturation'!$C$5:$ALN$161,P84+4,0)</f>
        <v>0</v>
      </c>
      <c r="P84" s="27">
        <f t="shared" si="2"/>
        <v>66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0</v>
      </c>
      <c r="N85" s="27" t="str">
        <f>'Base produits'!A71</f>
        <v>P0064</v>
      </c>
      <c r="O85" s="27">
        <f>HLOOKUP($H$2,'Base facturation'!$C$5:$ALN$161,P85+4,0)</f>
        <v>0</v>
      </c>
      <c r="P85" s="27">
        <f t="shared" si="2"/>
        <v>67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0</v>
      </c>
      <c r="N86" s="27" t="str">
        <f>'Base produits'!A72</f>
        <v>P0065</v>
      </c>
      <c r="O86" s="27">
        <f>HLOOKUP($H$2,'Base facturation'!$C$5:$ALN$161,P86+4,0)</f>
        <v>0</v>
      </c>
      <c r="P86" s="27">
        <f t="shared" si="2"/>
        <v>68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0</v>
      </c>
      <c r="N87" s="27" t="str">
        <f>'Base produits'!A73</f>
        <v>P0066</v>
      </c>
      <c r="O87" s="27">
        <f>HLOOKUP($H$2,'Base facturation'!$C$5:$ALN$161,P87+4,0)</f>
        <v>0</v>
      </c>
      <c r="P87" s="27">
        <f t="shared" si="2"/>
        <v>69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0</v>
      </c>
      <c r="N88" s="27" t="str">
        <f>'Base produits'!A74</f>
        <v>P0067</v>
      </c>
      <c r="O88" s="27">
        <f>HLOOKUP($H$2,'Base facturation'!$C$5:$ALN$161,P88+4,0)</f>
        <v>0</v>
      </c>
      <c r="P88" s="27">
        <f t="shared" ref="P88:P151" si="7">P87+1</f>
        <v>70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0</v>
      </c>
      <c r="N89" s="27" t="str">
        <f>'Base produits'!A75</f>
        <v>P0068</v>
      </c>
      <c r="O89" s="27">
        <f>HLOOKUP($H$2,'Base facturation'!$C$5:$ALN$161,P89+4,0)</f>
        <v>0</v>
      </c>
      <c r="P89" s="27">
        <f t="shared" si="7"/>
        <v>71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0</v>
      </c>
      <c r="N90" s="27" t="str">
        <f>'Base produits'!A76</f>
        <v>P0069</v>
      </c>
      <c r="O90" s="27">
        <f>HLOOKUP($H$2,'Base facturation'!$C$5:$ALN$161,P90+4,0)</f>
        <v>0</v>
      </c>
      <c r="P90" s="27">
        <f t="shared" si="7"/>
        <v>72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0</v>
      </c>
      <c r="N91" s="27" t="str">
        <f>'Base produits'!A77</f>
        <v>P0070</v>
      </c>
      <c r="O91" s="27">
        <f>HLOOKUP($H$2,'Base facturation'!$C$5:$ALN$161,P91+4,0)</f>
        <v>0</v>
      </c>
      <c r="P91" s="27">
        <f t="shared" si="7"/>
        <v>73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0</v>
      </c>
      <c r="N92" s="27" t="str">
        <f>'Base produits'!A78</f>
        <v>P0071</v>
      </c>
      <c r="O92" s="27">
        <f>HLOOKUP($H$2,'Base facturation'!$C$5:$ALN$161,P92+4,0)</f>
        <v>0</v>
      </c>
      <c r="P92" s="27">
        <f t="shared" si="7"/>
        <v>74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0</v>
      </c>
      <c r="N93" s="27" t="str">
        <f>'Base produits'!A79</f>
        <v>P0072</v>
      </c>
      <c r="O93" s="27">
        <f>HLOOKUP($H$2,'Base facturation'!$C$5:$ALN$161,P93+4,0)</f>
        <v>0</v>
      </c>
      <c r="P93" s="27">
        <f t="shared" si="7"/>
        <v>75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0</v>
      </c>
      <c r="N94" s="27" t="str">
        <f>'Base produits'!A80</f>
        <v>P0073</v>
      </c>
      <c r="O94" s="27">
        <f>HLOOKUP($H$2,'Base facturation'!$C$5:$ALN$161,P94+4,0)</f>
        <v>0</v>
      </c>
      <c r="P94" s="27">
        <f t="shared" si="7"/>
        <v>76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0</v>
      </c>
      <c r="N95" s="27" t="str">
        <f>'Base produits'!A81</f>
        <v>P0074</v>
      </c>
      <c r="O95" s="27">
        <f>HLOOKUP($H$2,'Base facturation'!$C$5:$ALN$161,P95+4,0)</f>
        <v>0</v>
      </c>
      <c r="P95" s="27">
        <f t="shared" si="7"/>
        <v>77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0</v>
      </c>
      <c r="N96" s="27" t="str">
        <f>'Base produits'!A82</f>
        <v>P0075</v>
      </c>
      <c r="O96" s="27">
        <f>HLOOKUP($H$2,'Base facturation'!$C$5:$ALN$161,P96+4,0)</f>
        <v>0</v>
      </c>
      <c r="P96" s="27">
        <f t="shared" si="7"/>
        <v>78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0</v>
      </c>
      <c r="N97" s="27" t="str">
        <f>'Base produits'!A83</f>
        <v>P0076</v>
      </c>
      <c r="O97" s="27">
        <f>HLOOKUP($H$2,'Base facturation'!$C$5:$ALN$161,P97+4,0)</f>
        <v>0</v>
      </c>
      <c r="P97" s="27">
        <f t="shared" si="7"/>
        <v>79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0</v>
      </c>
      <c r="N98" s="27" t="str">
        <f>'Base produits'!A84</f>
        <v>P0077</v>
      </c>
      <c r="O98" s="27">
        <f>HLOOKUP($H$2,'Base facturation'!$C$5:$ALN$161,P98+4,0)</f>
        <v>0</v>
      </c>
      <c r="P98" s="27">
        <f t="shared" si="7"/>
        <v>80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0</v>
      </c>
      <c r="N99" s="27" t="str">
        <f>'Base produits'!A85</f>
        <v>P0078</v>
      </c>
      <c r="O99" s="27">
        <f>HLOOKUP($H$2,'Base facturation'!$C$5:$ALN$161,P99+4,0)</f>
        <v>0</v>
      </c>
      <c r="P99" s="27">
        <f t="shared" si="7"/>
        <v>81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0</v>
      </c>
      <c r="N100" s="27" t="str">
        <f>'Base produits'!A86</f>
        <v>P0079</v>
      </c>
      <c r="O100" s="27">
        <f>HLOOKUP($H$2,'Base facturation'!$C$5:$ALN$161,P100+4,0)</f>
        <v>0</v>
      </c>
      <c r="P100" s="27">
        <f t="shared" si="7"/>
        <v>82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0</v>
      </c>
      <c r="N101" s="27" t="str">
        <f>'Base produits'!A87</f>
        <v>P0080</v>
      </c>
      <c r="O101" s="27">
        <f>HLOOKUP($H$2,'Base facturation'!$C$5:$ALN$161,P101+4,0)</f>
        <v>0</v>
      </c>
      <c r="P101" s="27">
        <f t="shared" si="7"/>
        <v>83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0</v>
      </c>
      <c r="N102" s="27" t="str">
        <f>'Base produits'!A88</f>
        <v>P0081</v>
      </c>
      <c r="O102" s="27">
        <f>HLOOKUP($H$2,'Base facturation'!$C$5:$ALN$161,P102+4,0)</f>
        <v>0</v>
      </c>
      <c r="P102" s="27">
        <f t="shared" si="7"/>
        <v>84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0</v>
      </c>
      <c r="N103" s="27" t="str">
        <f>'Base produits'!A89</f>
        <v>P0082</v>
      </c>
      <c r="O103" s="27">
        <f>HLOOKUP($H$2,'Base facturation'!$C$5:$ALN$161,P103+4,0)</f>
        <v>0</v>
      </c>
      <c r="P103" s="27">
        <f t="shared" si="7"/>
        <v>85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0</v>
      </c>
      <c r="N104" s="27" t="str">
        <f>'Base produits'!A90</f>
        <v>P0083</v>
      </c>
      <c r="O104" s="27">
        <f>HLOOKUP($H$2,'Base facturation'!$C$5:$ALN$161,P104+4,0)</f>
        <v>0</v>
      </c>
      <c r="P104" s="27">
        <f t="shared" si="7"/>
        <v>86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0</v>
      </c>
      <c r="N105" s="27" t="str">
        <f>'Base produits'!A91</f>
        <v>P0084</v>
      </c>
      <c r="O105" s="27">
        <f>HLOOKUP($H$2,'Base facturation'!$C$5:$ALN$161,P105+4,0)</f>
        <v>0</v>
      </c>
      <c r="P105" s="27">
        <f t="shared" si="7"/>
        <v>87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0</v>
      </c>
      <c r="N106" s="27" t="str">
        <f>'Base produits'!A92</f>
        <v>P0085</v>
      </c>
      <c r="O106" s="27">
        <f>HLOOKUP($H$2,'Base facturation'!$C$5:$ALN$161,P106+4,0)</f>
        <v>0</v>
      </c>
      <c r="P106" s="27">
        <f t="shared" si="7"/>
        <v>88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0</v>
      </c>
      <c r="N107" s="27" t="str">
        <f>'Base produits'!A93</f>
        <v>P0086</v>
      </c>
      <c r="O107" s="27">
        <f>HLOOKUP($H$2,'Base facturation'!$C$5:$ALN$161,P107+4,0)</f>
        <v>0</v>
      </c>
      <c r="P107" s="27">
        <f t="shared" si="7"/>
        <v>89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0</v>
      </c>
      <c r="N108" s="27" t="str">
        <f>'Base produits'!A94</f>
        <v>P0087</v>
      </c>
      <c r="O108" s="27">
        <f>HLOOKUP($H$2,'Base facturation'!$C$5:$ALN$161,P108+4,0)</f>
        <v>0</v>
      </c>
      <c r="P108" s="27">
        <f t="shared" si="7"/>
        <v>90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0</v>
      </c>
      <c r="N109" s="27" t="str">
        <f>'Base produits'!A95</f>
        <v>P0088</v>
      </c>
      <c r="O109" s="27">
        <f>HLOOKUP($H$2,'Base facturation'!$C$5:$ALN$161,P109+4,0)</f>
        <v>0</v>
      </c>
      <c r="P109" s="27">
        <f t="shared" si="7"/>
        <v>91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0</v>
      </c>
      <c r="N110" s="27" t="str">
        <f>'Base produits'!A96</f>
        <v>P0089</v>
      </c>
      <c r="O110" s="27">
        <f>HLOOKUP($H$2,'Base facturation'!$C$5:$ALN$161,P110+4,0)</f>
        <v>0</v>
      </c>
      <c r="P110" s="27">
        <f t="shared" si="7"/>
        <v>92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0</v>
      </c>
      <c r="N111" s="27" t="str">
        <f>'Base produits'!A97</f>
        <v>P0090</v>
      </c>
      <c r="O111" s="27">
        <f>HLOOKUP($H$2,'Base facturation'!$C$5:$ALN$161,P111+4,0)</f>
        <v>0</v>
      </c>
      <c r="P111" s="27">
        <f t="shared" si="7"/>
        <v>93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0</v>
      </c>
      <c r="N112" s="27" t="str">
        <f>'Base produits'!A98</f>
        <v>P0091</v>
      </c>
      <c r="O112" s="27">
        <f>HLOOKUP($H$2,'Base facturation'!$C$5:$ALN$161,P112+4,0)</f>
        <v>0</v>
      </c>
      <c r="P112" s="27">
        <f t="shared" si="7"/>
        <v>94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0</v>
      </c>
      <c r="N113" s="27" t="str">
        <f>'Base produits'!A99</f>
        <v>P0092</v>
      </c>
      <c r="O113" s="27">
        <f>HLOOKUP($H$2,'Base facturation'!$C$5:$ALN$161,P113+4,0)</f>
        <v>0</v>
      </c>
      <c r="P113" s="27">
        <f t="shared" si="7"/>
        <v>95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0</v>
      </c>
      <c r="N114" s="27" t="str">
        <f>'Base produits'!A100</f>
        <v>P0093</v>
      </c>
      <c r="O114" s="27">
        <f>HLOOKUP($H$2,'Base facturation'!$C$5:$ALN$161,P114+4,0)</f>
        <v>0</v>
      </c>
      <c r="P114" s="27">
        <f t="shared" si="7"/>
        <v>96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0</v>
      </c>
      <c r="N115" s="27" t="str">
        <f>'Base produits'!A101</f>
        <v>P0094</v>
      </c>
      <c r="O115" s="27">
        <f>HLOOKUP($H$2,'Base facturation'!$C$5:$ALN$161,P115+4,0)</f>
        <v>0</v>
      </c>
      <c r="P115" s="27">
        <f t="shared" si="7"/>
        <v>97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0</v>
      </c>
      <c r="N116" s="27" t="str">
        <f>'Base produits'!A102</f>
        <v>P0095</v>
      </c>
      <c r="O116" s="27">
        <f>HLOOKUP($H$2,'Base facturation'!$C$5:$ALN$161,P116+4,0)</f>
        <v>0</v>
      </c>
      <c r="P116" s="27">
        <f t="shared" si="7"/>
        <v>98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0</v>
      </c>
      <c r="N117" s="27" t="str">
        <f>'Base produits'!A103</f>
        <v>P0096</v>
      </c>
      <c r="O117" s="27">
        <f>HLOOKUP($H$2,'Base facturation'!$C$5:$ALN$161,P117+4,0)</f>
        <v>0</v>
      </c>
      <c r="P117" s="27">
        <f t="shared" si="7"/>
        <v>99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0</v>
      </c>
      <c r="N118" s="27" t="str">
        <f>'Base produits'!A104</f>
        <v>P0097</v>
      </c>
      <c r="O118" s="27">
        <f>HLOOKUP($H$2,'Base facturation'!$C$5:$ALN$161,P118+4,0)</f>
        <v>0</v>
      </c>
      <c r="P118" s="27">
        <f t="shared" si="7"/>
        <v>100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0</v>
      </c>
      <c r="N119" s="27" t="str">
        <f>'Base produits'!A105</f>
        <v>P0098</v>
      </c>
      <c r="O119" s="27">
        <f>HLOOKUP($H$2,'Base facturation'!$C$5:$ALN$161,P119+4,0)</f>
        <v>0</v>
      </c>
      <c r="P119" s="27">
        <f t="shared" si="7"/>
        <v>101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0</v>
      </c>
      <c r="N120" s="27" t="str">
        <f>'Base produits'!A106</f>
        <v>P0099</v>
      </c>
      <c r="O120" s="27">
        <f>HLOOKUP($H$2,'Base facturation'!$C$5:$ALN$161,P120+4,0)</f>
        <v>0</v>
      </c>
      <c r="P120" s="27">
        <f t="shared" si="7"/>
        <v>102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0</v>
      </c>
      <c r="N121" s="27" t="str">
        <f>'Base produits'!A107</f>
        <v>P0100</v>
      </c>
      <c r="O121" s="27">
        <f>HLOOKUP($H$2,'Base facturation'!$C$5:$ALN$161,P121+4,0)</f>
        <v>0</v>
      </c>
      <c r="P121" s="27">
        <f t="shared" si="7"/>
        <v>103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0</v>
      </c>
      <c r="N122" s="27" t="str">
        <f>'Base produits'!A108</f>
        <v>P0101</v>
      </c>
      <c r="O122" s="27">
        <f>HLOOKUP($H$2,'Base facturation'!$C$5:$ALN$161,P122+4,0)</f>
        <v>0</v>
      </c>
      <c r="P122" s="27">
        <f t="shared" si="7"/>
        <v>104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0</v>
      </c>
      <c r="N123" s="27" t="str">
        <f>'Base produits'!A109</f>
        <v>P0102</v>
      </c>
      <c r="O123" s="27">
        <f>HLOOKUP($H$2,'Base facturation'!$C$5:$ALN$161,P123+4,0)</f>
        <v>0</v>
      </c>
      <c r="P123" s="27">
        <f t="shared" si="7"/>
        <v>105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0</v>
      </c>
      <c r="N124" s="27" t="str">
        <f>'Base produits'!A110</f>
        <v>P0103</v>
      </c>
      <c r="O124" s="27">
        <f>HLOOKUP($H$2,'Base facturation'!$C$5:$ALN$161,P124+4,0)</f>
        <v>0</v>
      </c>
      <c r="P124" s="27">
        <f t="shared" si="7"/>
        <v>106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0</v>
      </c>
      <c r="N125" s="27" t="str">
        <f>'Base produits'!A111</f>
        <v>P0104</v>
      </c>
      <c r="O125" s="27">
        <f>HLOOKUP($H$2,'Base facturation'!$C$5:$ALN$161,P125+4,0)</f>
        <v>0</v>
      </c>
      <c r="P125" s="27">
        <f t="shared" si="7"/>
        <v>107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0</v>
      </c>
      <c r="N126" s="27" t="str">
        <f>'Base produits'!A112</f>
        <v>P0105</v>
      </c>
      <c r="O126" s="27">
        <f>HLOOKUP($H$2,'Base facturation'!$C$5:$ALN$161,P126+4,0)</f>
        <v>0</v>
      </c>
      <c r="P126" s="27">
        <f t="shared" si="7"/>
        <v>108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0</v>
      </c>
      <c r="N127" s="27" t="str">
        <f>'Base produits'!A113</f>
        <v>P0106</v>
      </c>
      <c r="O127" s="27">
        <f>HLOOKUP($H$2,'Base facturation'!$C$5:$ALN$161,P127+4,0)</f>
        <v>0</v>
      </c>
      <c r="P127" s="27">
        <f t="shared" si="7"/>
        <v>109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0</v>
      </c>
      <c r="N128" s="27" t="str">
        <f>'Base produits'!A114</f>
        <v>P0107</v>
      </c>
      <c r="O128" s="27">
        <f>HLOOKUP($H$2,'Base facturation'!$C$5:$ALN$161,P128+4,0)</f>
        <v>0</v>
      </c>
      <c r="P128" s="27">
        <f t="shared" si="7"/>
        <v>110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0</v>
      </c>
      <c r="N129" s="27" t="str">
        <f>'Base produits'!A115</f>
        <v>P0108</v>
      </c>
      <c r="O129" s="27">
        <f>HLOOKUP($H$2,'Base facturation'!$C$5:$ALN$161,P129+4,0)</f>
        <v>0</v>
      </c>
      <c r="P129" s="27">
        <f t="shared" si="7"/>
        <v>111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0</v>
      </c>
      <c r="N130" s="27" t="str">
        <f>'Base produits'!A116</f>
        <v>P0109</v>
      </c>
      <c r="O130" s="27">
        <f>HLOOKUP($H$2,'Base facturation'!$C$5:$ALN$161,P130+4,0)</f>
        <v>0</v>
      </c>
      <c r="P130" s="27">
        <f t="shared" si="7"/>
        <v>112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0</v>
      </c>
      <c r="N131" s="27" t="str">
        <f>'Base produits'!A117</f>
        <v>P0110</v>
      </c>
      <c r="O131" s="27">
        <f>HLOOKUP($H$2,'Base facturation'!$C$5:$ALN$161,P131+4,0)</f>
        <v>0</v>
      </c>
      <c r="P131" s="27">
        <f t="shared" si="7"/>
        <v>113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0</v>
      </c>
      <c r="N132" s="27" t="str">
        <f>'Base produits'!A118</f>
        <v>P0111</v>
      </c>
      <c r="O132" s="27">
        <f>HLOOKUP($H$2,'Base facturation'!$C$5:$ALN$161,P132+4,0)</f>
        <v>0</v>
      </c>
      <c r="P132" s="27">
        <f t="shared" si="7"/>
        <v>114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0</v>
      </c>
      <c r="N133" s="27" t="str">
        <f>'Base produits'!A119</f>
        <v>P0112</v>
      </c>
      <c r="O133" s="27">
        <f>HLOOKUP($H$2,'Base facturation'!$C$5:$ALN$161,P133+4,0)</f>
        <v>0</v>
      </c>
      <c r="P133" s="27">
        <f t="shared" si="7"/>
        <v>115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0</v>
      </c>
      <c r="N134" s="27" t="str">
        <f>'Base produits'!A120</f>
        <v>P0113</v>
      </c>
      <c r="O134" s="27">
        <f>HLOOKUP($H$2,'Base facturation'!$C$5:$ALN$161,P134+4,0)</f>
        <v>0</v>
      </c>
      <c r="P134" s="27">
        <f t="shared" si="7"/>
        <v>116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0</v>
      </c>
      <c r="N135" s="27" t="str">
        <f>'Base produits'!A121</f>
        <v>P0114</v>
      </c>
      <c r="O135" s="27">
        <f>HLOOKUP($H$2,'Base facturation'!$C$5:$ALN$161,P135+4,0)</f>
        <v>0</v>
      </c>
      <c r="P135" s="27">
        <f t="shared" si="7"/>
        <v>117</v>
      </c>
      <c r="Q135" s="27">
        <v>50</v>
      </c>
    </row>
    <row r="136" spans="12:17" x14ac:dyDescent="0.25">
      <c r="L136" s="27" t="str">
        <f t="shared" ref="L136:L171" si="8">IF(O136&gt;0,1,"")</f>
        <v/>
      </c>
      <c r="M136" s="27">
        <f>SUM($L$22:L136)</f>
        <v>0</v>
      </c>
      <c r="N136" s="27" t="str">
        <f>'Base produits'!A122</f>
        <v>P0115</v>
      </c>
      <c r="O136" s="27">
        <f>HLOOKUP($H$2,'Base facturation'!$C$5:$ALN$161,P136+4,0)</f>
        <v>0</v>
      </c>
      <c r="P136" s="27">
        <f t="shared" si="7"/>
        <v>118</v>
      </c>
      <c r="Q136" s="27">
        <v>50</v>
      </c>
    </row>
    <row r="137" spans="12:17" x14ac:dyDescent="0.25">
      <c r="L137" s="27" t="str">
        <f t="shared" si="8"/>
        <v/>
      </c>
      <c r="M137" s="27">
        <f>SUM($L$22:L137)</f>
        <v>0</v>
      </c>
      <c r="N137" s="27" t="str">
        <f>'Base produits'!A123</f>
        <v>P0116</v>
      </c>
      <c r="O137" s="27">
        <f>HLOOKUP($H$2,'Base facturation'!$C$5:$ALN$161,P137+4,0)</f>
        <v>0</v>
      </c>
      <c r="P137" s="27">
        <f t="shared" si="7"/>
        <v>119</v>
      </c>
      <c r="Q137" s="27">
        <v>50</v>
      </c>
    </row>
    <row r="138" spans="12:17" x14ac:dyDescent="0.25">
      <c r="L138" s="27" t="str">
        <f t="shared" si="8"/>
        <v/>
      </c>
      <c r="M138" s="27">
        <f>SUM($L$22:L138)</f>
        <v>0</v>
      </c>
      <c r="N138" s="27" t="str">
        <f>'Base produits'!A124</f>
        <v>P0117</v>
      </c>
      <c r="O138" s="27">
        <f>HLOOKUP($H$2,'Base facturation'!$C$5:$ALN$161,P138+4,0)</f>
        <v>0</v>
      </c>
      <c r="P138" s="27">
        <f t="shared" si="7"/>
        <v>120</v>
      </c>
      <c r="Q138" s="27">
        <v>50</v>
      </c>
    </row>
    <row r="139" spans="12:17" x14ac:dyDescent="0.25">
      <c r="L139" s="27" t="str">
        <f t="shared" si="8"/>
        <v/>
      </c>
      <c r="M139" s="27">
        <f>SUM($L$22:L139)</f>
        <v>0</v>
      </c>
      <c r="N139" s="27" t="str">
        <f>'Base produits'!A125</f>
        <v>P0118</v>
      </c>
      <c r="O139" s="27">
        <f>HLOOKUP($H$2,'Base facturation'!$C$5:$ALN$161,P139+4,0)</f>
        <v>0</v>
      </c>
      <c r="P139" s="27">
        <f t="shared" si="7"/>
        <v>121</v>
      </c>
      <c r="Q139" s="27">
        <v>50</v>
      </c>
    </row>
    <row r="140" spans="12:17" x14ac:dyDescent="0.25">
      <c r="L140" s="27" t="str">
        <f t="shared" si="8"/>
        <v/>
      </c>
      <c r="M140" s="27">
        <f>SUM($L$22:L140)</f>
        <v>0</v>
      </c>
      <c r="N140" s="27" t="str">
        <f>'Base produits'!A126</f>
        <v>P0119</v>
      </c>
      <c r="O140" s="27">
        <f>HLOOKUP($H$2,'Base facturation'!$C$5:$ALN$161,P140+4,0)</f>
        <v>0</v>
      </c>
      <c r="P140" s="27">
        <f t="shared" si="7"/>
        <v>122</v>
      </c>
      <c r="Q140" s="27">
        <v>50</v>
      </c>
    </row>
    <row r="141" spans="12:17" x14ac:dyDescent="0.25">
      <c r="L141" s="27" t="str">
        <f t="shared" si="8"/>
        <v/>
      </c>
      <c r="M141" s="27">
        <f>SUM($L$22:L141)</f>
        <v>0</v>
      </c>
      <c r="N141" s="27" t="str">
        <f>'Base produits'!A127</f>
        <v>P0120</v>
      </c>
      <c r="O141" s="27">
        <f>HLOOKUP($H$2,'Base facturation'!$C$5:$ALN$161,P141+4,0)</f>
        <v>0</v>
      </c>
      <c r="P141" s="27">
        <f t="shared" si="7"/>
        <v>123</v>
      </c>
      <c r="Q141" s="27">
        <v>50</v>
      </c>
    </row>
    <row r="142" spans="12:17" x14ac:dyDescent="0.25">
      <c r="L142" s="27" t="str">
        <f t="shared" si="8"/>
        <v/>
      </c>
      <c r="M142" s="27">
        <f>SUM($L$22:L142)</f>
        <v>0</v>
      </c>
      <c r="N142" s="27" t="str">
        <f>'Base produits'!A128</f>
        <v>P0121</v>
      </c>
      <c r="O142" s="27">
        <f>HLOOKUP($H$2,'Base facturation'!$C$5:$ALN$161,P142+4,0)</f>
        <v>0</v>
      </c>
      <c r="P142" s="27">
        <f t="shared" si="7"/>
        <v>124</v>
      </c>
      <c r="Q142" s="27">
        <v>50</v>
      </c>
    </row>
    <row r="143" spans="12:17" x14ac:dyDescent="0.25">
      <c r="L143" s="27" t="str">
        <f t="shared" si="8"/>
        <v/>
      </c>
      <c r="M143" s="27">
        <f>SUM($L$22:L143)</f>
        <v>0</v>
      </c>
      <c r="N143" s="27" t="str">
        <f>'Base produits'!A129</f>
        <v>P0122</v>
      </c>
      <c r="O143" s="27">
        <f>HLOOKUP($H$2,'Base facturation'!$C$5:$ALN$161,P143+4,0)</f>
        <v>0</v>
      </c>
      <c r="P143" s="27">
        <f t="shared" si="7"/>
        <v>125</v>
      </c>
      <c r="Q143" s="27">
        <v>50</v>
      </c>
    </row>
    <row r="144" spans="12:17" x14ac:dyDescent="0.25">
      <c r="L144" s="27" t="str">
        <f t="shared" si="8"/>
        <v/>
      </c>
      <c r="M144" s="27">
        <f>SUM($L$22:L144)</f>
        <v>0</v>
      </c>
      <c r="N144" s="27" t="str">
        <f>'Base produits'!A130</f>
        <v>P0123</v>
      </c>
      <c r="O144" s="27">
        <f>HLOOKUP($H$2,'Base facturation'!$C$5:$ALN$161,P144+4,0)</f>
        <v>0</v>
      </c>
      <c r="P144" s="27">
        <f t="shared" si="7"/>
        <v>126</v>
      </c>
      <c r="Q144" s="27">
        <v>50</v>
      </c>
    </row>
    <row r="145" spans="12:17" x14ac:dyDescent="0.25">
      <c r="L145" s="27" t="str">
        <f t="shared" si="8"/>
        <v/>
      </c>
      <c r="M145" s="27">
        <f>SUM($L$22:L145)</f>
        <v>0</v>
      </c>
      <c r="N145" s="27" t="str">
        <f>'Base produits'!A131</f>
        <v>P0124</v>
      </c>
      <c r="O145" s="27">
        <f>HLOOKUP($H$2,'Base facturation'!$C$5:$ALN$161,P145+4,0)</f>
        <v>0</v>
      </c>
      <c r="P145" s="27">
        <f t="shared" si="7"/>
        <v>127</v>
      </c>
      <c r="Q145" s="27">
        <v>50</v>
      </c>
    </row>
    <row r="146" spans="12:17" x14ac:dyDescent="0.25">
      <c r="L146" s="27" t="str">
        <f t="shared" si="8"/>
        <v/>
      </c>
      <c r="M146" s="27">
        <f>SUM($L$22:L146)</f>
        <v>0</v>
      </c>
      <c r="N146" s="27" t="str">
        <f>'Base produits'!A132</f>
        <v>P0125</v>
      </c>
      <c r="O146" s="27">
        <f>HLOOKUP($H$2,'Base facturation'!$C$5:$ALN$161,P146+4,0)</f>
        <v>0</v>
      </c>
      <c r="P146" s="27">
        <f t="shared" si="7"/>
        <v>128</v>
      </c>
      <c r="Q146" s="27">
        <v>50</v>
      </c>
    </row>
    <row r="147" spans="12:17" x14ac:dyDescent="0.25">
      <c r="L147" s="27" t="str">
        <f t="shared" si="8"/>
        <v/>
      </c>
      <c r="M147" s="27">
        <f>SUM($L$22:L147)</f>
        <v>0</v>
      </c>
      <c r="N147" s="27" t="str">
        <f>'Base produits'!A133</f>
        <v>P0126</v>
      </c>
      <c r="O147" s="27">
        <f>HLOOKUP($H$2,'Base facturation'!$C$5:$ALN$161,P147+4,0)</f>
        <v>0</v>
      </c>
      <c r="P147" s="27">
        <f t="shared" si="7"/>
        <v>129</v>
      </c>
      <c r="Q147" s="27">
        <v>50</v>
      </c>
    </row>
    <row r="148" spans="12:17" x14ac:dyDescent="0.25">
      <c r="L148" s="27" t="str">
        <f t="shared" si="8"/>
        <v/>
      </c>
      <c r="M148" s="27">
        <f>SUM($L$22:L148)</f>
        <v>0</v>
      </c>
      <c r="N148" s="27" t="str">
        <f>'Base produits'!A134</f>
        <v>P0127</v>
      </c>
      <c r="O148" s="27">
        <f>HLOOKUP($H$2,'Base facturation'!$C$5:$ALN$161,P148+4,0)</f>
        <v>0</v>
      </c>
      <c r="P148" s="27">
        <f t="shared" si="7"/>
        <v>130</v>
      </c>
      <c r="Q148" s="27">
        <v>50</v>
      </c>
    </row>
    <row r="149" spans="12:17" x14ac:dyDescent="0.25">
      <c r="L149" s="27" t="str">
        <f t="shared" si="8"/>
        <v/>
      </c>
      <c r="M149" s="27">
        <f>SUM($L$22:L149)</f>
        <v>0</v>
      </c>
      <c r="N149" s="27" t="str">
        <f>'Base produits'!A135</f>
        <v>P0128</v>
      </c>
      <c r="O149" s="27">
        <f>HLOOKUP($H$2,'Base facturation'!$C$5:$ALN$161,P149+4,0)</f>
        <v>0</v>
      </c>
      <c r="P149" s="27">
        <f t="shared" si="7"/>
        <v>131</v>
      </c>
      <c r="Q149" s="27">
        <v>50</v>
      </c>
    </row>
    <row r="150" spans="12:17" x14ac:dyDescent="0.25">
      <c r="L150" s="27" t="str">
        <f t="shared" si="8"/>
        <v/>
      </c>
      <c r="M150" s="27">
        <f>SUM($L$22:L150)</f>
        <v>0</v>
      </c>
      <c r="N150" s="27" t="str">
        <f>'Base produits'!A136</f>
        <v>P0129</v>
      </c>
      <c r="O150" s="27">
        <f>HLOOKUP($H$2,'Base facturation'!$C$5:$ALN$161,P150+4,0)</f>
        <v>0</v>
      </c>
      <c r="P150" s="27">
        <f t="shared" si="7"/>
        <v>132</v>
      </c>
      <c r="Q150" s="27">
        <v>50</v>
      </c>
    </row>
    <row r="151" spans="12:17" x14ac:dyDescent="0.25">
      <c r="L151" s="27" t="str">
        <f t="shared" si="8"/>
        <v/>
      </c>
      <c r="M151" s="27">
        <f>SUM($L$22:L151)</f>
        <v>0</v>
      </c>
      <c r="N151" s="27" t="str">
        <f>'Base produits'!A137</f>
        <v>P0130</v>
      </c>
      <c r="O151" s="27">
        <f>HLOOKUP($H$2,'Base facturation'!$C$5:$ALN$161,P151+4,0)</f>
        <v>0</v>
      </c>
      <c r="P151" s="27">
        <f t="shared" si="7"/>
        <v>133</v>
      </c>
      <c r="Q151" s="27">
        <v>50</v>
      </c>
    </row>
    <row r="152" spans="12:17" x14ac:dyDescent="0.25">
      <c r="L152" s="27" t="str">
        <f t="shared" si="8"/>
        <v/>
      </c>
      <c r="M152" s="27">
        <f>SUM($L$22:L152)</f>
        <v>0</v>
      </c>
      <c r="N152" s="27" t="str">
        <f>'Base produits'!A138</f>
        <v>P0131</v>
      </c>
      <c r="O152" s="27">
        <f>HLOOKUP($H$2,'Base facturation'!$C$5:$ALN$161,P152+4,0)</f>
        <v>0</v>
      </c>
      <c r="P152" s="27">
        <f t="shared" ref="P152:P171" si="9">P151+1</f>
        <v>134</v>
      </c>
      <c r="Q152" s="27">
        <v>50</v>
      </c>
    </row>
    <row r="153" spans="12:17" x14ac:dyDescent="0.25">
      <c r="L153" s="27" t="str">
        <f t="shared" si="8"/>
        <v/>
      </c>
      <c r="M153" s="27">
        <f>SUM($L$22:L153)</f>
        <v>0</v>
      </c>
      <c r="N153" s="27" t="str">
        <f>'Base produits'!A139</f>
        <v>P0132</v>
      </c>
      <c r="O153" s="27">
        <f>HLOOKUP($H$2,'Base facturation'!$C$5:$ALN$161,P153+4,0)</f>
        <v>0</v>
      </c>
      <c r="P153" s="27">
        <f t="shared" si="9"/>
        <v>135</v>
      </c>
      <c r="Q153" s="27">
        <v>50</v>
      </c>
    </row>
    <row r="154" spans="12:17" x14ac:dyDescent="0.25">
      <c r="L154" s="27" t="str">
        <f t="shared" si="8"/>
        <v/>
      </c>
      <c r="M154" s="27">
        <f>SUM($L$22:L154)</f>
        <v>0</v>
      </c>
      <c r="N154" s="27" t="str">
        <f>'Base produits'!A140</f>
        <v>P0133</v>
      </c>
      <c r="O154" s="27">
        <f>HLOOKUP($H$2,'Base facturation'!$C$5:$ALN$161,P154+4,0)</f>
        <v>0</v>
      </c>
      <c r="P154" s="27">
        <f t="shared" si="9"/>
        <v>136</v>
      </c>
      <c r="Q154" s="27">
        <v>50</v>
      </c>
    </row>
    <row r="155" spans="12:17" x14ac:dyDescent="0.25">
      <c r="L155" s="27" t="str">
        <f t="shared" si="8"/>
        <v/>
      </c>
      <c r="M155" s="27">
        <f>SUM($L$22:L155)</f>
        <v>0</v>
      </c>
      <c r="N155" s="27" t="str">
        <f>'Base produits'!A141</f>
        <v>P0134</v>
      </c>
      <c r="O155" s="27">
        <f>HLOOKUP($H$2,'Base facturation'!$C$5:$ALN$161,P155+4,0)</f>
        <v>0</v>
      </c>
      <c r="P155" s="27">
        <f t="shared" si="9"/>
        <v>137</v>
      </c>
      <c r="Q155" s="27">
        <v>50</v>
      </c>
    </row>
    <row r="156" spans="12:17" x14ac:dyDescent="0.25">
      <c r="L156" s="27" t="str">
        <f t="shared" si="8"/>
        <v/>
      </c>
      <c r="M156" s="27">
        <f>SUM($L$22:L156)</f>
        <v>0</v>
      </c>
      <c r="N156" s="27" t="str">
        <f>'Base produits'!A142</f>
        <v>P0135</v>
      </c>
      <c r="O156" s="27">
        <f>HLOOKUP($H$2,'Base facturation'!$C$5:$ALN$161,P156+4,0)</f>
        <v>0</v>
      </c>
      <c r="P156" s="27">
        <f t="shared" si="9"/>
        <v>138</v>
      </c>
      <c r="Q156" s="27">
        <v>50</v>
      </c>
    </row>
    <row r="157" spans="12:17" x14ac:dyDescent="0.25">
      <c r="L157" s="27" t="str">
        <f t="shared" si="8"/>
        <v/>
      </c>
      <c r="M157" s="27">
        <f>SUM($L$22:L157)</f>
        <v>0</v>
      </c>
      <c r="N157" s="27" t="str">
        <f>'Base produits'!A143</f>
        <v>P0136</v>
      </c>
      <c r="O157" s="27">
        <f>HLOOKUP($H$2,'Base facturation'!$C$5:$ALN$161,P157+4,0)</f>
        <v>0</v>
      </c>
      <c r="P157" s="27">
        <f t="shared" si="9"/>
        <v>139</v>
      </c>
      <c r="Q157" s="27">
        <v>50</v>
      </c>
    </row>
    <row r="158" spans="12:17" x14ac:dyDescent="0.25">
      <c r="L158" s="27" t="str">
        <f t="shared" si="8"/>
        <v/>
      </c>
      <c r="M158" s="27">
        <f>SUM($L$22:L158)</f>
        <v>0</v>
      </c>
      <c r="N158" s="27" t="str">
        <f>'Base produits'!A144</f>
        <v>P0137</v>
      </c>
      <c r="O158" s="27">
        <f>HLOOKUP($H$2,'Base facturation'!$C$5:$ALN$161,P158+4,0)</f>
        <v>0</v>
      </c>
      <c r="P158" s="27">
        <f t="shared" si="9"/>
        <v>140</v>
      </c>
      <c r="Q158" s="27">
        <v>50</v>
      </c>
    </row>
    <row r="159" spans="12:17" x14ac:dyDescent="0.25">
      <c r="L159" s="27" t="str">
        <f t="shared" si="8"/>
        <v/>
      </c>
      <c r="M159" s="27">
        <f>SUM($L$22:L159)</f>
        <v>0</v>
      </c>
      <c r="N159" s="27" t="str">
        <f>'Base produits'!A145</f>
        <v>P0138</v>
      </c>
      <c r="O159" s="27">
        <f>HLOOKUP($H$2,'Base facturation'!$C$5:$ALN$161,P159+4,0)</f>
        <v>0</v>
      </c>
      <c r="P159" s="27">
        <f t="shared" si="9"/>
        <v>141</v>
      </c>
      <c r="Q159" s="27">
        <v>50</v>
      </c>
    </row>
    <row r="160" spans="12:17" x14ac:dyDescent="0.25">
      <c r="L160" s="27" t="str">
        <f t="shared" si="8"/>
        <v/>
      </c>
      <c r="M160" s="27">
        <f>SUM($L$22:L160)</f>
        <v>0</v>
      </c>
      <c r="N160" s="27" t="str">
        <f>'Base produits'!A146</f>
        <v>P0139</v>
      </c>
      <c r="O160" s="27">
        <f>HLOOKUP($H$2,'Base facturation'!$C$5:$ALN$161,P160+4,0)</f>
        <v>0</v>
      </c>
      <c r="P160" s="27">
        <f t="shared" si="9"/>
        <v>142</v>
      </c>
      <c r="Q160" s="27">
        <v>50</v>
      </c>
    </row>
    <row r="161" spans="12:17" x14ac:dyDescent="0.25">
      <c r="L161" s="27" t="str">
        <f t="shared" si="8"/>
        <v/>
      </c>
      <c r="M161" s="27">
        <f>SUM($L$22:L161)</f>
        <v>0</v>
      </c>
      <c r="N161" s="27" t="str">
        <f>'Base produits'!A147</f>
        <v>P0140</v>
      </c>
      <c r="O161" s="27">
        <f>HLOOKUP($H$2,'Base facturation'!$C$5:$ALN$161,P161+4,0)</f>
        <v>0</v>
      </c>
      <c r="P161" s="27">
        <f t="shared" si="9"/>
        <v>143</v>
      </c>
      <c r="Q161" s="27">
        <v>50</v>
      </c>
    </row>
    <row r="162" spans="12:17" x14ac:dyDescent="0.25">
      <c r="L162" s="27" t="str">
        <f t="shared" si="8"/>
        <v/>
      </c>
      <c r="M162" s="27">
        <f>SUM($L$22:L162)</f>
        <v>0</v>
      </c>
      <c r="N162" s="27" t="str">
        <f>'Base produits'!A148</f>
        <v>P0141</v>
      </c>
      <c r="O162" s="27">
        <f>HLOOKUP($H$2,'Base facturation'!$C$5:$ALN$161,P162+4,0)</f>
        <v>0</v>
      </c>
      <c r="P162" s="27">
        <f t="shared" si="9"/>
        <v>144</v>
      </c>
      <c r="Q162" s="27">
        <v>50</v>
      </c>
    </row>
    <row r="163" spans="12:17" x14ac:dyDescent="0.25">
      <c r="L163" s="27" t="str">
        <f t="shared" si="8"/>
        <v/>
      </c>
      <c r="M163" s="27">
        <f>SUM($L$22:L163)</f>
        <v>0</v>
      </c>
      <c r="N163" s="27" t="str">
        <f>'Base produits'!A149</f>
        <v>P0142</v>
      </c>
      <c r="O163" s="27">
        <f>HLOOKUP($H$2,'Base facturation'!$C$5:$ALN$161,P163+4,0)</f>
        <v>0</v>
      </c>
      <c r="P163" s="27">
        <f t="shared" si="9"/>
        <v>145</v>
      </c>
      <c r="Q163" s="27">
        <v>50</v>
      </c>
    </row>
    <row r="164" spans="12:17" x14ac:dyDescent="0.25">
      <c r="L164" s="27" t="str">
        <f t="shared" si="8"/>
        <v/>
      </c>
      <c r="M164" s="27">
        <f>SUM($L$22:L164)</f>
        <v>0</v>
      </c>
      <c r="N164" s="27" t="str">
        <f>'Base produits'!A150</f>
        <v>P0143</v>
      </c>
      <c r="O164" s="27">
        <f>HLOOKUP($H$2,'Base facturation'!$C$5:$ALN$161,P164+4,0)</f>
        <v>0</v>
      </c>
      <c r="P164" s="27">
        <f t="shared" si="9"/>
        <v>146</v>
      </c>
      <c r="Q164" s="27">
        <v>50</v>
      </c>
    </row>
    <row r="165" spans="12:17" x14ac:dyDescent="0.25">
      <c r="L165" s="27" t="str">
        <f t="shared" si="8"/>
        <v/>
      </c>
      <c r="M165" s="27">
        <f>SUM($L$22:L165)</f>
        <v>0</v>
      </c>
      <c r="N165" s="27" t="str">
        <f>'Base produits'!A151</f>
        <v>P0144</v>
      </c>
      <c r="O165" s="27">
        <f>HLOOKUP($H$2,'Base facturation'!$C$5:$ALN$161,P165+4,0)</f>
        <v>0</v>
      </c>
      <c r="P165" s="27">
        <f t="shared" si="9"/>
        <v>147</v>
      </c>
      <c r="Q165" s="27">
        <v>50</v>
      </c>
    </row>
    <row r="166" spans="12:17" x14ac:dyDescent="0.25">
      <c r="L166" s="27" t="str">
        <f t="shared" si="8"/>
        <v/>
      </c>
      <c r="M166" s="27">
        <f>SUM($L$22:L166)</f>
        <v>0</v>
      </c>
      <c r="N166" s="27" t="str">
        <f>'Base produits'!A152</f>
        <v>P0145</v>
      </c>
      <c r="O166" s="27">
        <f>HLOOKUP($H$2,'Base facturation'!$C$5:$ALN$161,P166+4,0)</f>
        <v>0</v>
      </c>
      <c r="P166" s="27">
        <f t="shared" si="9"/>
        <v>148</v>
      </c>
      <c r="Q166" s="27">
        <v>50</v>
      </c>
    </row>
    <row r="167" spans="12:17" x14ac:dyDescent="0.25">
      <c r="L167" s="27" t="str">
        <f t="shared" si="8"/>
        <v/>
      </c>
      <c r="M167" s="27">
        <f>SUM($L$22:L167)</f>
        <v>0</v>
      </c>
      <c r="N167" s="27" t="str">
        <f>'Base produits'!A153</f>
        <v>P0146</v>
      </c>
      <c r="O167" s="27">
        <f>HLOOKUP($H$2,'Base facturation'!$C$5:$ALN$161,P167+4,0)</f>
        <v>0</v>
      </c>
      <c r="P167" s="27">
        <f t="shared" si="9"/>
        <v>149</v>
      </c>
      <c r="Q167" s="27">
        <v>50</v>
      </c>
    </row>
    <row r="168" spans="12:17" x14ac:dyDescent="0.25">
      <c r="L168" s="27" t="str">
        <f t="shared" si="8"/>
        <v/>
      </c>
      <c r="M168" s="27">
        <f>SUM($L$22:L168)</f>
        <v>0</v>
      </c>
      <c r="N168" s="27" t="str">
        <f>'Base produits'!A154</f>
        <v>P0147</v>
      </c>
      <c r="O168" s="27">
        <f>HLOOKUP($H$2,'Base facturation'!$C$5:$ALN$161,P168+4,0)</f>
        <v>0</v>
      </c>
      <c r="P168" s="27">
        <f t="shared" si="9"/>
        <v>150</v>
      </c>
      <c r="Q168" s="27">
        <v>50</v>
      </c>
    </row>
    <row r="169" spans="12:17" x14ac:dyDescent="0.25">
      <c r="L169" s="27" t="str">
        <f t="shared" si="8"/>
        <v/>
      </c>
      <c r="M169" s="27">
        <f>SUM($L$22:L169)</f>
        <v>0</v>
      </c>
      <c r="N169" s="27" t="str">
        <f>'Base produits'!A155</f>
        <v>P0148</v>
      </c>
      <c r="O169" s="27">
        <f>HLOOKUP($H$2,'Base facturation'!$C$5:$ALN$161,P169+4,0)</f>
        <v>0</v>
      </c>
      <c r="P169" s="27">
        <f t="shared" si="9"/>
        <v>151</v>
      </c>
      <c r="Q169" s="27">
        <v>50</v>
      </c>
    </row>
    <row r="170" spans="12:17" x14ac:dyDescent="0.25">
      <c r="L170" s="27" t="str">
        <f t="shared" si="8"/>
        <v/>
      </c>
      <c r="M170" s="27">
        <f>SUM($L$22:L170)</f>
        <v>0</v>
      </c>
      <c r="N170" s="27" t="str">
        <f>'Base produits'!A156</f>
        <v>P0149</v>
      </c>
      <c r="O170" s="27">
        <f>HLOOKUP($H$2,'Base facturation'!$C$5:$ALN$161,P170+4,0)</f>
        <v>0</v>
      </c>
      <c r="P170" s="27">
        <f t="shared" si="9"/>
        <v>152</v>
      </c>
      <c r="Q170" s="27">
        <v>50</v>
      </c>
    </row>
    <row r="171" spans="12:17" x14ac:dyDescent="0.25">
      <c r="L171" s="27" t="str">
        <f t="shared" si="8"/>
        <v/>
      </c>
      <c r="M171" s="27">
        <f>SUM($L$22:L171)</f>
        <v>0</v>
      </c>
      <c r="N171" s="27" t="str">
        <f>'Base produits'!A157</f>
        <v>P0150</v>
      </c>
      <c r="O171" s="27">
        <f>HLOOKUP($H$2,'Base facturation'!$C$5:$ALN$161,P171+4,0)</f>
        <v>0</v>
      </c>
      <c r="P171" s="27">
        <f t="shared" si="9"/>
        <v>153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1"/>
      <c r="F6" s="231"/>
      <c r="G6" s="233" t="s">
        <v>1951</v>
      </c>
      <c r="H6" s="233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5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5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2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2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4" t="s">
        <v>1956</v>
      </c>
      <c r="D58" s="234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4"/>
      <c r="D59" s="234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Utilisateur Windows</cp:lastModifiedBy>
  <cp:lastPrinted>2019-02-06T14:51:43Z</cp:lastPrinted>
  <dcterms:created xsi:type="dcterms:W3CDTF">2017-03-06T14:47:38Z</dcterms:created>
  <dcterms:modified xsi:type="dcterms:W3CDTF">2019-02-25T10:19:25Z</dcterms:modified>
</cp:coreProperties>
</file>